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30.SAMARAESCO\Desktop\Проект Инвестиционной программы АО Самаранефтегаз на 2019 - 2023гг\"/>
    </mc:Choice>
  </mc:AlternateContent>
  <xr:revisionPtr revIDLastSave="0" documentId="13_ncr:1_{623681DF-A309-4A75-9865-1080EA32B6C9}" xr6:coauthVersionLast="37" xr6:coauthVersionMax="37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4" sheetId="165" r:id="rId1"/>
  </sheets>
  <definedNames>
    <definedName name="_xlnm.Print_Titles" localSheetId="0">'Форма № 14'!$A:$B,'Форма № 14'!$11:$14</definedName>
    <definedName name="_xlnm.Print_Area" localSheetId="0">'Форма № 14'!$A$1:$S$73</definedName>
  </definedNames>
  <calcPr calcId="162913"/>
</workbook>
</file>

<file path=xl/calcChain.xml><?xml version="1.0" encoding="utf-8"?>
<calcChain xmlns="http://schemas.openxmlformats.org/spreadsheetml/2006/main">
  <c r="J20" i="165" l="1"/>
  <c r="J16" i="165" s="1"/>
  <c r="F17" i="165"/>
  <c r="I15" i="165"/>
  <c r="I16" i="165"/>
  <c r="J29" i="165"/>
  <c r="J30" i="165"/>
  <c r="J31" i="165"/>
  <c r="J32" i="165"/>
  <c r="J33" i="165"/>
  <c r="J34" i="165"/>
  <c r="J35" i="165"/>
  <c r="J36" i="165"/>
  <c r="J37" i="165"/>
  <c r="J38" i="165"/>
  <c r="J39" i="165"/>
  <c r="J40" i="165"/>
  <c r="J41" i="165"/>
  <c r="J42" i="165"/>
  <c r="J43" i="165"/>
  <c r="J44" i="165"/>
  <c r="J45" i="165"/>
  <c r="J46" i="165"/>
  <c r="J47" i="165"/>
  <c r="J48" i="165"/>
  <c r="J49" i="165"/>
  <c r="J50" i="165"/>
  <c r="J51" i="165"/>
  <c r="J52" i="165"/>
  <c r="J28" i="165"/>
  <c r="I20" i="165"/>
  <c r="J17" i="165"/>
  <c r="J53" i="165"/>
  <c r="J55" i="165"/>
  <c r="J56" i="165"/>
  <c r="J57" i="165"/>
  <c r="J58" i="165"/>
  <c r="J59" i="165"/>
  <c r="J60" i="165"/>
  <c r="J61" i="165"/>
  <c r="J62" i="165"/>
  <c r="J63" i="165"/>
  <c r="J64" i="165"/>
  <c r="J65" i="165"/>
  <c r="J66" i="165"/>
  <c r="J67" i="165"/>
  <c r="J68" i="165"/>
  <c r="J69" i="165"/>
  <c r="J70" i="165"/>
  <c r="J54" i="165"/>
  <c r="F16" i="165" l="1"/>
  <c r="J15" i="165"/>
  <c r="F15" i="165" s="1"/>
  <c r="F72" i="165"/>
  <c r="F71" i="165"/>
  <c r="F70" i="165"/>
  <c r="F56" i="165"/>
  <c r="F57" i="165"/>
  <c r="F58" i="165"/>
  <c r="F59" i="165"/>
  <c r="F60" i="165"/>
  <c r="F61" i="165"/>
  <c r="F62" i="165"/>
  <c r="F63" i="165"/>
  <c r="F64" i="165"/>
  <c r="F65" i="165"/>
  <c r="F66" i="165"/>
  <c r="F67" i="165"/>
  <c r="F68" i="165"/>
  <c r="F69" i="165"/>
  <c r="F55" i="165"/>
  <c r="F54" i="165"/>
  <c r="F53" i="165"/>
  <c r="F52" i="165"/>
  <c r="F23" i="165"/>
  <c r="F24" i="165"/>
  <c r="F25" i="165"/>
  <c r="F26" i="165"/>
  <c r="F27" i="165"/>
  <c r="F28" i="165"/>
  <c r="F29" i="165"/>
  <c r="F30" i="165"/>
  <c r="F31" i="165"/>
  <c r="F32" i="165"/>
  <c r="F33" i="165"/>
  <c r="F34" i="165"/>
  <c r="F35" i="165"/>
  <c r="F36" i="165"/>
  <c r="F37" i="165"/>
  <c r="F38" i="165"/>
  <c r="F39" i="165"/>
  <c r="F40" i="165"/>
  <c r="F41" i="165"/>
  <c r="F42" i="165"/>
  <c r="F43" i="165"/>
  <c r="F44" i="165"/>
  <c r="F45" i="165"/>
  <c r="F46" i="165"/>
  <c r="F47" i="165"/>
  <c r="F48" i="165"/>
  <c r="F49" i="165"/>
  <c r="F50" i="165"/>
  <c r="F51" i="165"/>
  <c r="F22" i="165"/>
  <c r="F21" i="165"/>
  <c r="F20" i="165"/>
  <c r="F18" i="165"/>
  <c r="I72" i="165"/>
  <c r="I71" i="165"/>
  <c r="I23" i="165"/>
  <c r="I24" i="165"/>
  <c r="I25" i="165"/>
  <c r="I26" i="165"/>
  <c r="I27" i="165"/>
  <c r="I22" i="165"/>
  <c r="I21" i="165"/>
  <c r="I18" i="165"/>
</calcChain>
</file>

<file path=xl/sharedStrings.xml><?xml version="1.0" encoding="utf-8"?>
<sst xmlns="http://schemas.openxmlformats.org/spreadsheetml/2006/main" count="351" uniqueCount="199">
  <si>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</si>
  <si>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</si>
  <si>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</si>
  <si>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</si>
  <si>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</si>
  <si>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</si>
  <si>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</si>
  <si>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</si>
  <si>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</si>
  <si>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</si>
  <si>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</si>
  <si>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</si>
  <si>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</si>
  <si>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</t>
  </si>
  <si>
    <t xml:space="preserve">                                              полное наименование субъекта электроэнергетики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</si>
  <si>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</si>
  <si>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</si>
  <si>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</si>
  <si>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</si>
  <si>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</si>
  <si>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</si>
  <si>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</si>
  <si>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</si>
  <si>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</si>
  <si>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</si>
  <si>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средств, полученных от оказания услуг, реализации товаров по регулируемым государством ценам (тарифам)</t>
  </si>
  <si>
    <t>Мощность, кВА</t>
  </si>
  <si>
    <t>Первоначальная стоимость,
млн рублей</t>
  </si>
  <si>
    <t>ВСЕГО по инвестиционной программе, в том числе:</t>
  </si>
  <si>
    <t>Потери электрической энергии при ее передаче, %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</si>
  <si>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</si>
  <si>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</si>
  <si>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</si>
  <si>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</si>
  <si>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</si>
  <si>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</si>
  <si>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</si>
  <si>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</si>
  <si>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</si>
  <si>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</si>
  <si>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</si>
  <si>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</si>
  <si>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</si>
  <si>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</si>
  <si>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</si>
  <si>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</si>
  <si>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</si>
  <si>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</si>
  <si>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</si>
  <si>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</si>
  <si>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</si>
  <si>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</si>
  <si>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</si>
  <si>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</si>
  <si>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</si>
  <si>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</si>
  <si>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</si>
  <si>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</si>
  <si>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</si>
  <si>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</si>
  <si>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</si>
  <si>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</si>
  <si>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</si>
  <si>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</si>
  <si>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</si>
  <si>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</si>
  <si>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</si>
  <si>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от «__» _____ 2018 г. №___</t>
  </si>
  <si>
    <t>Год раскрытия информации: 2018 год</t>
  </si>
  <si>
    <t>Инвестиционная программа       АО "Самаранефтегаз"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</si>
  <si>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</si>
  <si>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</si>
  <si>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</si>
  <si>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</si>
  <si>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</si>
  <si>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</si>
  <si>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</si>
  <si>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</si>
  <si>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</si>
  <si>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</si>
  <si>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</si>
  <si>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</si>
  <si>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</si>
  <si>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</si>
  <si>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</si>
  <si>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</si>
  <si>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</si>
  <si>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</si>
  <si>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</si>
  <si>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</si>
  <si>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</si>
  <si>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</si>
  <si>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</si>
  <si>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</si>
  <si>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</si>
  <si>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</si>
  <si>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</si>
  <si>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</si>
  <si>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</si>
  <si>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</si>
  <si>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</si>
  <si>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</si>
  <si>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1.2.</t>
  </si>
  <si>
    <t>0.2.</t>
  </si>
  <si>
    <t>0.4.</t>
  </si>
  <si>
    <t>0.6.</t>
  </si>
  <si>
    <t>Прочие инвестиционные проекты</t>
  </si>
  <si>
    <t>RK_OA SNG_01</t>
  </si>
  <si>
    <t xml:space="preserve">Техническое перевооружение ПС 110/35/6 кВ "Лугань" 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</si>
  <si>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</si>
  <si>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</si>
  <si>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</si>
  <si>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</si>
  <si>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</si>
  <si>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</si>
  <si>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</si>
  <si>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</si>
  <si>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Техническое перевооружение ПС 110/35/6 кВ "Радаевская"</t>
  </si>
  <si>
    <t>RK_OA SNG_DD_01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</si>
  <si>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</si>
  <si>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</si>
  <si>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</si>
  <si>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</si>
  <si>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</si>
  <si>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</si>
  <si>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</si>
  <si>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</si>
  <si>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</si>
  <si>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</si>
  <si>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</si>
  <si>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</si>
  <si>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</si>
  <si>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</si>
  <si>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</si>
  <si>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</si>
  <si>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</si>
  <si>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</si>
  <si>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</si>
  <si>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</si>
  <si>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</si>
  <si>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</si>
  <si>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</si>
  <si>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</si>
  <si>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</si>
  <si>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</si>
  <si>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</si>
  <si>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</si>
  <si>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</si>
  <si>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</si>
  <si>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</si>
  <si>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</si>
  <si>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</si>
  <si>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</si>
  <si>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</si>
  <si>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</si>
  <si>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</si>
  <si>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</si>
  <si>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</si>
  <si>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</si>
  <si>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</si>
  <si>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</si>
  <si>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</si>
  <si>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</si>
  <si>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</si>
  <si>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</si>
  <si>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</si>
  <si>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</si>
  <si>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</si>
  <si>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</si>
  <si>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</si>
  <si>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</si>
  <si>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</si>
  <si>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</si>
  <si>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</si>
  <si>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Техническое перевооружение ПС 35/6 кВ "Промысловая" (2 цех)</t>
  </si>
  <si>
    <t>1.2.31.</t>
  </si>
  <si>
    <t>1.2.32.</t>
  </si>
  <si>
    <t>Реконструкция ПС 35/6 кВ "Утевская"</t>
  </si>
  <si>
    <t>RK_OA SNG_DD_20</t>
  </si>
  <si>
    <t>Строительство двухтрансформаторной ПС 2*6,3 МВА.
ПС 35/6 Южно-Неприковская</t>
  </si>
  <si>
    <t>NS_OA SNG_DD_25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</si>
  <si>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</si>
  <si>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</si>
  <si>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</si>
  <si>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</si>
  <si>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</si>
  <si>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</si>
  <si>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</si>
  <si>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</si>
  <si>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SNG_DD_28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</si>
  <si>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</si>
  <si>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</si>
  <si>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</si>
  <si>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</si>
  <si>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</si>
  <si>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Коммерческое предложение</t>
  </si>
  <si>
    <t>-</t>
  </si>
  <si>
    <t xml:space="preserve">  Наименование инвестиционного проекта
(группы инвестиционных проектов)</t>
  </si>
  <si>
    <t xml:space="preserve">Повышение качества оказываемых услуг в сфере электроэнергетики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</si>
</sst>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3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16">
    <xf numFmtId="0" fontId="0" fillId="0" borderId="0" xfId="0"/>
    <xf numFmtId="0" fontId="31" fillId="0" borderId="0" xfId="75" applyFont="1"/>
    <xf numFmtId="0" fontId="31" fillId="0" borderId="0" xfId="75" applyFont="1" applyAlignment="1">
      <alignment vertical="center"/>
    </xf>
    <xf numFmtId="0" fontId="27" fillId="0" borderId="0" xfId="75" applyFont="1" applyAlignment="1">
      <alignment horizontal="right" vertical="center"/>
    </xf>
    <xf numFmtId="0" fontId="27" fillId="0" borderId="0" xfId="75" applyFont="1" applyAlignment="1">
      <alignment horizontal="right"/>
    </xf>
    <xf numFmtId="0" fontId="31" fillId="0" borderId="0" xfId="75" applyFont="1" applyAlignment="1">
      <alignment horizontal="right" vertical="center"/>
    </xf>
    <xf numFmtId="0" fontId="31" fillId="0" borderId="0" xfId="182" applyFont="1" applyAlignment="1">
      <alignment horizontal="center" vertical="top"/>
    </xf>
    <xf numFmtId="0" fontId="31" fillId="0" borderId="0" xfId="75" applyFont="1" applyAlignment="1">
      <alignment horizontal="center" vertical="center"/>
    </xf>
    <xf numFmtId="0" fontId="27" fillId="0" borderId="11" xfId="0" applyFont="1" applyFill="1" applyBorder="1" applyAlignment="1">
      <alignment horizontal="center" vertical="center" textRotation="90" wrapText="1"/>
    </xf>
    <xf numFmtId="0" fontId="31" fillId="0" borderId="10" xfId="75" applyFont="1" applyBorder="1" applyAlignment="1">
      <alignment horizontal="center" vertical="center" wrapText="1"/>
    </xf>
    <xf numFmtId="0" fontId="31" fillId="0" borderId="10" xfId="75" applyFont="1" applyBorder="1" applyAlignment="1">
      <alignment vertical="center" wrapText="1"/>
    </xf>
    <xf numFmtId="0" fontId="31" fillId="0" borderId="10" xfId="182" applyFont="1" applyBorder="1" applyAlignment="1">
      <alignment horizontal="center" vertical="center" wrapText="1"/>
    </xf>
    <xf numFmtId="167" fontId="31" fillId="0" borderId="10" xfId="75" applyNumberFormat="1" applyFont="1" applyFill="1" applyBorder="1" applyAlignment="1">
      <alignment horizontal="center" vertical="center" wrapText="1"/>
    </xf>
    <xf numFmtId="2" fontId="31" fillId="0" borderId="10" xfId="75" applyNumberFormat="1" applyFont="1" applyFill="1" applyBorder="1" applyAlignment="1">
      <alignment horizontal="center" vertical="center" wrapText="1"/>
    </xf>
    <xf numFmtId="167" fontId="31" fillId="0" borderId="10" xfId="75" applyNumberFormat="1" applyFont="1" applyBorder="1" applyAlignment="1">
      <alignment horizontal="center" vertical="center" wrapText="1"/>
    </xf>
    <xf numFmtId="2" fontId="31" fillId="0" borderId="10" xfId="75" applyNumberFormat="1" applyFont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31" fillId="0" borderId="12" xfId="75" applyFont="1" applyFill="1" applyBorder="1" applyAlignment="1">
      <alignment horizontal="center" vertical="center" wrapText="1"/>
    </xf>
    <xf numFmtId="0" fontId="31" fillId="0" borderId="13" xfId="75" applyFont="1" applyFill="1" applyBorder="1" applyAlignment="1">
      <alignment horizontal="center" vertical="center" wrapText="1"/>
    </xf>
    <xf numFmtId="0" fontId="31" fillId="0" borderId="10" xfId="75" applyFont="1" applyFill="1" applyBorder="1" applyAlignment="1">
      <alignment horizontal="center" vertical="center" wrapText="1"/>
    </xf>
    <xf numFmtId="0" fontId="31" fillId="0" borderId="10" xfId="75" applyFont="1" applyBorder="1" applyAlignment="1">
      <alignment vertical="center"/>
    </xf>
    <xf numFmtId="0" fontId="31" fillId="0" borderId="10" xfId="75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left" vertical="center" wrapText="1"/>
    </xf>
    <xf numFmtId="2" fontId="31" fillId="0" borderId="10" xfId="75" applyNumberFormat="1" applyFont="1" applyBorder="1" applyAlignment="1">
      <alignment vertical="center" wrapText="1"/>
    </xf>
    <xf numFmtId="2" fontId="32" fillId="0" borderId="10" xfId="182" applyNumberFormat="1" applyFont="1" applyBorder="1" applyAlignment="1">
      <alignment horizontal="left" vertical="center" wrapText="1"/>
    </xf>
    <xf numFmtId="0" fontId="27" fillId="0" borderId="12" xfId="0" applyFont="1" applyFill="1" applyBorder="1" applyAlignment="1">
      <alignment horizontal="center" vertical="center" textRotation="90" wrapText="1"/>
    </xf>
    <xf numFmtId="0" fontId="27" fillId="0" borderId="12" xfId="75" applyFont="1" applyFill="1" applyBorder="1" applyAlignment="1">
      <alignment horizontal="center" vertical="center" textRotation="90" wrapText="1"/>
    </xf>
    <xf numFmtId="0" fontId="31" fillId="0" borderId="13" xfId="182" applyFont="1" applyBorder="1" applyAlignment="1">
      <alignment horizontal="center" vertical="center" wrapText="1"/>
    </xf>
    <xf numFmtId="2" fontId="31" fillId="0" borderId="13" xfId="182" applyNumberFormat="1" applyFont="1" applyBorder="1" applyAlignment="1">
      <alignment horizontal="left" vertical="center" wrapText="1"/>
    </xf>
    <xf numFmtId="167" fontId="31" fillId="0" borderId="13" xfId="75" applyNumberFormat="1" applyFont="1" applyBorder="1" applyAlignment="1">
      <alignment horizontal="center" vertical="center" wrapText="1"/>
    </xf>
    <xf numFmtId="167" fontId="31" fillId="0" borderId="13" xfId="75" applyNumberFormat="1" applyFont="1" applyFill="1" applyBorder="1" applyAlignment="1">
      <alignment horizontal="center" vertical="center" wrapText="1"/>
    </xf>
    <xf numFmtId="2" fontId="31" fillId="0" borderId="13" xfId="75" applyNumberFormat="1" applyFont="1" applyBorder="1" applyAlignment="1">
      <alignment horizontal="center" vertical="center" wrapText="1"/>
    </xf>
    <xf numFmtId="0" fontId="32" fillId="0" borderId="23" xfId="182" applyFont="1" applyBorder="1" applyAlignment="1">
      <alignment horizontal="center" vertical="center" wrapText="1"/>
    </xf>
    <xf numFmtId="0" fontId="31" fillId="0" borderId="24" xfId="75" applyFont="1" applyFill="1" applyBorder="1" applyAlignment="1">
      <alignment horizontal="center" vertical="center" wrapText="1"/>
    </xf>
    <xf numFmtId="0" fontId="32" fillId="0" borderId="25" xfId="182" applyFont="1" applyBorder="1" applyAlignment="1">
      <alignment horizontal="center" vertical="center" wrapText="1"/>
    </xf>
    <xf numFmtId="2" fontId="32" fillId="0" borderId="12" xfId="182" applyNumberFormat="1" applyFont="1" applyBorder="1" applyAlignment="1">
      <alignment horizontal="left" vertical="center" wrapText="1"/>
    </xf>
    <xf numFmtId="0" fontId="31" fillId="0" borderId="12" xfId="182" applyFont="1" applyBorder="1" applyAlignment="1">
      <alignment horizontal="center" vertical="center" wrapText="1"/>
    </xf>
    <xf numFmtId="167" fontId="31" fillId="0" borderId="12" xfId="75" applyNumberFormat="1" applyFont="1" applyBorder="1" applyAlignment="1">
      <alignment horizontal="center" vertical="center" wrapText="1"/>
    </xf>
    <xf numFmtId="167" fontId="31" fillId="0" borderId="12" xfId="75" applyNumberFormat="1" applyFont="1" applyFill="1" applyBorder="1" applyAlignment="1">
      <alignment horizontal="center" vertical="center" wrapText="1"/>
    </xf>
    <xf numFmtId="2" fontId="31" fillId="0" borderId="12" xfId="75" applyNumberFormat="1" applyFont="1" applyBorder="1" applyAlignment="1">
      <alignment horizontal="center" vertical="center" wrapText="1"/>
    </xf>
    <xf numFmtId="0" fontId="31" fillId="0" borderId="26" xfId="75" applyFont="1" applyFill="1" applyBorder="1" applyAlignment="1">
      <alignment horizontal="center" vertical="center" wrapText="1"/>
    </xf>
    <xf numFmtId="0" fontId="32" fillId="0" borderId="27" xfId="182" applyFont="1" applyBorder="1" applyAlignment="1">
      <alignment horizontal="center" vertical="center" wrapText="1"/>
    </xf>
    <xf numFmtId="2" fontId="32" fillId="0" borderId="28" xfId="182" applyNumberFormat="1" applyFont="1" applyBorder="1" applyAlignment="1">
      <alignment horizontal="left" vertical="center" wrapText="1"/>
    </xf>
    <xf numFmtId="0" fontId="31" fillId="0" borderId="28" xfId="182" applyFont="1" applyBorder="1" applyAlignment="1">
      <alignment horizontal="center" vertical="center" wrapText="1"/>
    </xf>
    <xf numFmtId="167" fontId="31" fillId="0" borderId="28" xfId="75" applyNumberFormat="1" applyFont="1" applyBorder="1" applyAlignment="1">
      <alignment horizontal="center" vertical="center" wrapText="1"/>
    </xf>
    <xf numFmtId="0" fontId="31" fillId="0" borderId="28" xfId="75" applyFont="1" applyFill="1" applyBorder="1" applyAlignment="1">
      <alignment horizontal="center" vertical="center" wrapText="1"/>
    </xf>
    <xf numFmtId="167" fontId="31" fillId="0" borderId="28" xfId="75" applyNumberFormat="1" applyFont="1" applyFill="1" applyBorder="1" applyAlignment="1">
      <alignment horizontal="center" vertical="center" wrapText="1"/>
    </xf>
    <xf numFmtId="2" fontId="31" fillId="0" borderId="28" xfId="75" applyNumberFormat="1" applyFont="1" applyBorder="1" applyAlignment="1">
      <alignment horizontal="center" vertical="center" wrapText="1"/>
    </xf>
    <xf numFmtId="0" fontId="31" fillId="0" borderId="29" xfId="75" applyFont="1" applyFill="1" applyBorder="1" applyAlignment="1">
      <alignment horizontal="center" vertical="center" wrapText="1"/>
    </xf>
    <xf numFmtId="0" fontId="31" fillId="0" borderId="12" xfId="75" applyFont="1" applyBorder="1" applyAlignment="1">
      <alignment vertical="center"/>
    </xf>
    <xf numFmtId="0" fontId="31" fillId="0" borderId="12" xfId="75" applyFont="1" applyBorder="1" applyAlignment="1">
      <alignment horizontal="center" vertical="center"/>
    </xf>
    <xf numFmtId="0" fontId="31" fillId="0" borderId="13" xfId="75" applyFont="1" applyBorder="1" applyAlignment="1">
      <alignment vertical="center"/>
    </xf>
    <xf numFmtId="0" fontId="31" fillId="0" borderId="13" xfId="75" applyFont="1" applyBorder="1" applyAlignment="1">
      <alignment horizontal="center" vertical="center"/>
    </xf>
    <xf numFmtId="0" fontId="32" fillId="0" borderId="28" xfId="75" applyFont="1" applyBorder="1" applyAlignment="1">
      <alignment vertical="center"/>
    </xf>
    <xf numFmtId="0" fontId="32" fillId="0" borderId="29" xfId="75" applyFont="1" applyBorder="1" applyAlignment="1">
      <alignment horizontal="center" vertical="center"/>
    </xf>
    <xf numFmtId="0" fontId="31" fillId="0" borderId="30" xfId="182" applyFont="1" applyBorder="1" applyAlignment="1">
      <alignment horizontal="center" vertical="center" wrapText="1"/>
    </xf>
    <xf numFmtId="0" fontId="31" fillId="0" borderId="31" xfId="75" applyFont="1" applyFill="1" applyBorder="1" applyAlignment="1">
      <alignment horizontal="center" vertical="center" wrapText="1"/>
    </xf>
    <xf numFmtId="0" fontId="31" fillId="0" borderId="23" xfId="182" applyFont="1" applyBorder="1" applyAlignment="1">
      <alignment horizontal="center" vertical="center" wrapText="1"/>
    </xf>
    <xf numFmtId="0" fontId="31" fillId="0" borderId="24" xfId="75" applyFont="1" applyBorder="1" applyAlignment="1">
      <alignment horizontal="center" vertical="center" wrapText="1"/>
    </xf>
    <xf numFmtId="0" fontId="31" fillId="0" borderId="23" xfId="75" applyFont="1" applyBorder="1" applyAlignment="1">
      <alignment horizontal="center" vertical="center"/>
    </xf>
    <xf numFmtId="0" fontId="31" fillId="0" borderId="24" xfId="75" applyFont="1" applyBorder="1" applyAlignment="1">
      <alignment horizontal="center" vertical="center"/>
    </xf>
    <xf numFmtId="0" fontId="31" fillId="0" borderId="26" xfId="75" applyFont="1" applyBorder="1" applyAlignment="1">
      <alignment horizontal="center" vertical="center"/>
    </xf>
    <xf numFmtId="0" fontId="31" fillId="0" borderId="31" xfId="75" applyFont="1" applyBorder="1" applyAlignment="1">
      <alignment horizontal="center" vertical="center"/>
    </xf>
    <xf numFmtId="0" fontId="31" fillId="0" borderId="33" xfId="75" applyFont="1" applyBorder="1" applyAlignment="1">
      <alignment vertical="center"/>
    </xf>
    <xf numFmtId="0" fontId="31" fillId="0" borderId="34" xfId="75" applyFont="1" applyBorder="1" applyAlignment="1">
      <alignment horizontal="center" vertical="center"/>
    </xf>
    <xf numFmtId="0" fontId="32" fillId="0" borderId="28" xfId="75" applyFont="1" applyBorder="1" applyAlignment="1">
      <alignment horizontal="center" vertical="center"/>
    </xf>
    <xf numFmtId="0" fontId="31" fillId="0" borderId="33" xfId="75" applyFont="1" applyBorder="1" applyAlignment="1">
      <alignment horizontal="center" vertical="center"/>
    </xf>
    <xf numFmtId="2" fontId="31" fillId="0" borderId="10" xfId="75" applyNumberFormat="1" applyFont="1" applyBorder="1" applyAlignment="1">
      <alignment horizontal="center" vertical="center"/>
    </xf>
    <xf numFmtId="2" fontId="31" fillId="0" borderId="12" xfId="75" applyNumberFormat="1" applyFont="1" applyBorder="1" applyAlignment="1">
      <alignment horizontal="center" vertical="center"/>
    </xf>
    <xf numFmtId="2" fontId="32" fillId="0" borderId="28" xfId="75" applyNumberFormat="1" applyFont="1" applyBorder="1" applyAlignment="1">
      <alignment horizontal="center" vertical="center"/>
    </xf>
    <xf numFmtId="2" fontId="31" fillId="0" borderId="13" xfId="75" applyNumberFormat="1" applyFont="1" applyBorder="1" applyAlignment="1">
      <alignment horizontal="center" vertical="center"/>
    </xf>
    <xf numFmtId="2" fontId="31" fillId="0" borderId="33" xfId="75" applyNumberFormat="1" applyFont="1" applyBorder="1" applyAlignment="1">
      <alignment horizontal="center" vertical="center"/>
    </xf>
    <xf numFmtId="1" fontId="31" fillId="0" borderId="10" xfId="75" applyNumberFormat="1" applyFont="1" applyBorder="1" applyAlignment="1">
      <alignment horizontal="center" vertical="center" wrapText="1"/>
    </xf>
    <xf numFmtId="1" fontId="31" fillId="0" borderId="10" xfId="75" applyNumberFormat="1" applyFont="1" applyBorder="1" applyAlignment="1">
      <alignment horizontal="center" vertical="center"/>
    </xf>
    <xf numFmtId="2" fontId="32" fillId="0" borderId="28" xfId="75" applyNumberFormat="1" applyFont="1" applyBorder="1" applyAlignment="1">
      <alignment vertical="center"/>
    </xf>
    <xf numFmtId="0" fontId="31" fillId="0" borderId="25" xfId="75" applyFont="1" applyBorder="1" applyAlignment="1">
      <alignment horizontal="center" vertical="center"/>
    </xf>
    <xf numFmtId="0" fontId="32" fillId="0" borderId="27" xfId="75" applyFont="1" applyBorder="1" applyAlignment="1">
      <alignment horizontal="center" vertical="center"/>
    </xf>
    <xf numFmtId="0" fontId="31" fillId="0" borderId="30" xfId="75" applyFont="1" applyBorder="1" applyAlignment="1">
      <alignment horizontal="center" vertical="center"/>
    </xf>
    <xf numFmtId="0" fontId="31" fillId="0" borderId="32" xfId="75" applyFont="1" applyBorder="1" applyAlignment="1">
      <alignment horizontal="center" vertical="center"/>
    </xf>
    <xf numFmtId="2" fontId="31" fillId="0" borderId="13" xfId="75" applyNumberFormat="1" applyFont="1" applyFill="1" applyBorder="1" applyAlignment="1">
      <alignment horizontal="center" vertical="center" wrapText="1"/>
    </xf>
    <xf numFmtId="0" fontId="31" fillId="0" borderId="12" xfId="75" applyFont="1" applyBorder="1" applyAlignment="1">
      <alignment vertical="center" wrapText="1"/>
    </xf>
    <xf numFmtId="0" fontId="32" fillId="0" borderId="28" xfId="75" applyFont="1" applyBorder="1" applyAlignment="1">
      <alignment vertical="center" wrapText="1"/>
    </xf>
    <xf numFmtId="0" fontId="31" fillId="0" borderId="13" xfId="75" applyFont="1" applyBorder="1" applyAlignment="1">
      <alignment vertical="center" wrapText="1"/>
    </xf>
    <xf numFmtId="0" fontId="31" fillId="0" borderId="33" xfId="75" applyFont="1" applyBorder="1" applyAlignment="1">
      <alignment vertical="center" wrapText="1"/>
    </xf>
    <xf numFmtId="0" fontId="31" fillId="0" borderId="35" xfId="75" applyFont="1" applyFill="1" applyBorder="1" applyAlignment="1">
      <alignment horizontal="center" vertical="center"/>
    </xf>
    <xf numFmtId="0" fontId="31" fillId="0" borderId="36" xfId="75" applyFont="1" applyFill="1" applyBorder="1" applyAlignment="1">
      <alignment horizontal="center" vertical="center"/>
    </xf>
    <xf numFmtId="49" fontId="31" fillId="0" borderId="36" xfId="75" applyNumberFormat="1" applyFont="1" applyFill="1" applyBorder="1" applyAlignment="1">
      <alignment horizontal="center" vertical="center"/>
    </xf>
    <xf numFmtId="49" fontId="31" fillId="0" borderId="37" xfId="75" applyNumberFormat="1" applyFont="1" applyFill="1" applyBorder="1" applyAlignment="1">
      <alignment horizontal="center" vertical="center"/>
    </xf>
    <xf numFmtId="0" fontId="32" fillId="0" borderId="20" xfId="182" applyFont="1" applyBorder="1" applyAlignment="1">
      <alignment horizontal="center" vertical="center" wrapText="1"/>
    </xf>
    <xf numFmtId="2" fontId="32" fillId="0" borderId="21" xfId="182" applyNumberFormat="1" applyFont="1" applyBorder="1" applyAlignment="1">
      <alignment horizontal="left" vertical="center" wrapText="1"/>
    </xf>
    <xf numFmtId="0" fontId="31" fillId="0" borderId="21" xfId="182" applyFont="1" applyBorder="1" applyAlignment="1">
      <alignment horizontal="center" vertical="center" wrapText="1"/>
    </xf>
    <xf numFmtId="2" fontId="31" fillId="0" borderId="21" xfId="75" applyNumberFormat="1" applyFont="1" applyFill="1" applyBorder="1" applyAlignment="1">
      <alignment horizontal="center" vertical="center" wrapText="1"/>
    </xf>
    <xf numFmtId="0" fontId="31" fillId="0" borderId="21" xfId="75" applyFont="1" applyFill="1" applyBorder="1" applyAlignment="1">
      <alignment horizontal="center" vertical="center" wrapText="1"/>
    </xf>
    <xf numFmtId="167" fontId="31" fillId="0" borderId="21" xfId="75" applyNumberFormat="1" applyFont="1" applyFill="1" applyBorder="1" applyAlignment="1">
      <alignment horizontal="center" vertical="center" wrapText="1"/>
    </xf>
    <xf numFmtId="0" fontId="31" fillId="0" borderId="22" xfId="75" applyFont="1" applyFill="1" applyBorder="1" applyAlignment="1">
      <alignment horizontal="center" vertical="center" wrapText="1"/>
    </xf>
    <xf numFmtId="0" fontId="31" fillId="0" borderId="33" xfId="75" applyFont="1" applyFill="1" applyBorder="1" applyAlignment="1">
      <alignment horizontal="center" vertical="center" wrapText="1"/>
    </xf>
    <xf numFmtId="0" fontId="31" fillId="0" borderId="10" xfId="75" applyFont="1" applyFill="1" applyBorder="1" applyAlignment="1">
      <alignment horizontal="center" vertical="center" wrapText="1"/>
    </xf>
    <xf numFmtId="0" fontId="31" fillId="0" borderId="12" xfId="75" applyFont="1" applyFill="1" applyBorder="1" applyAlignment="1">
      <alignment horizontal="center" vertical="center" wrapText="1"/>
    </xf>
    <xf numFmtId="0" fontId="27" fillId="0" borderId="10" xfId="75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31" fillId="0" borderId="0" xfId="182" applyFont="1" applyAlignment="1">
      <alignment horizontal="center" vertical="center"/>
    </xf>
    <xf numFmtId="0" fontId="31" fillId="0" borderId="0" xfId="182" applyFont="1" applyAlignment="1">
      <alignment horizontal="center" vertical="top"/>
    </xf>
    <xf numFmtId="0" fontId="32" fillId="0" borderId="0" xfId="75" applyFont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1" fillId="0" borderId="11" xfId="75" applyFont="1" applyFill="1" applyBorder="1" applyAlignment="1">
      <alignment horizontal="center" vertical="center" wrapText="1"/>
    </xf>
    <xf numFmtId="0" fontId="32" fillId="0" borderId="0" xfId="75" applyFont="1" applyFill="1" applyBorder="1" applyAlignment="1">
      <alignment horizontal="center"/>
    </xf>
    <xf numFmtId="2" fontId="31" fillId="0" borderId="13" xfId="75" applyNumberFormat="1" applyFont="1" applyBorder="1" applyAlignment="1">
      <alignment vertical="center"/>
    </xf>
    <xf numFmtId="167" fontId="31" fillId="0" borderId="10" xfId="75" applyNumberFormat="1" applyFont="1" applyBorder="1" applyAlignment="1">
      <alignment vertical="center" wrapText="1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E72"/>
  <sheetViews>
    <sheetView tabSelected="1" view="pageBreakPreview" topLeftCell="A4" zoomScale="95" zoomScaleNormal="70" zoomScaleSheetLayoutView="95" workbookViewId="0">
      <pane xSplit="2" ySplit="11" topLeftCell="C15" activePane="bottomRight" state="frozen"/>
      <selection activeCell="A4" sqref="A4"/>
      <selection pane="topRight" activeCell="C4" sqref="C4"/>
      <selection pane="bottomLeft" activeCell="A15" sqref="A15"/>
      <selection pane="bottomRight" activeCell="K24" sqref="K24"/>
    </sheetView>
  </sheetViews>
  <sheetFormatPr defaultColWidth="10.875" defaultRowHeight="12.75" x14ac:dyDescent="0.2"/>
  <cols>
    <col min="1" max="1" width="11.5" style="1" customWidth="1"/>
    <col min="2" max="2" width="64.375" style="2" customWidth="1"/>
    <col min="3" max="3" width="20" style="2" customWidth="1"/>
    <col min="4" max="4" width="20.125" style="2" customWidth="1"/>
    <col min="5" max="5" width="21.625" style="2" customWidth="1"/>
    <col min="6" max="6" width="10.875" style="2" customWidth="1"/>
    <col min="7" max="7" width="12.875" style="2" customWidth="1"/>
    <col min="8" max="8" width="11.375" style="2" customWidth="1"/>
    <col min="9" max="9" width="19.125" style="2" customWidth="1"/>
    <col min="10" max="10" width="11" style="2" customWidth="1"/>
    <col min="11" max="11" width="18.875" style="2" customWidth="1"/>
    <col min="12" max="12" width="14.75" style="2" customWidth="1"/>
    <col min="13" max="13" width="16" style="2" customWidth="1"/>
    <col min="14" max="14" width="35.625" style="2" customWidth="1"/>
    <col min="15" max="15" width="17.875" style="2" customWidth="1"/>
    <col min="16" max="16" width="12.125" style="2" customWidth="1"/>
    <col min="17" max="17" width="11.125" style="2" customWidth="1"/>
    <col min="18" max="18" width="11" style="2" customWidth="1"/>
    <col min="19" max="19" width="11.375" style="7" customWidth="1"/>
    <col min="20" max="20" width="8.125" style="2" customWidth="1"/>
    <col min="21" max="21" width="12.125" style="2" customWidth="1"/>
    <col min="22" max="250" width="9" style="1" customWidth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5" width="10.875" style="1" bestFit="1"/>
    <col min="256" max="16384" width="10.875" style="1"/>
  </cols>
  <sheetData>
    <row r="1" spans="1:31" x14ac:dyDescent="0.2">
      <c r="S1" s="3" t="s">
        <v>22</v>
      </c>
    </row>
    <row r="2" spans="1:31" x14ac:dyDescent="0.2">
      <c r="S2" s="4" t="s">
        <v>0</v>
      </c>
    </row>
    <row r="3" spans="1:31" x14ac:dyDescent="0.2">
      <c r="S3" s="4" t="s">
        <v>67</v>
      </c>
    </row>
    <row r="4" spans="1:31" x14ac:dyDescent="0.2">
      <c r="A4" s="107" t="s">
        <v>23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3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"/>
    </row>
    <row r="6" spans="1:31" x14ac:dyDescent="0.2">
      <c r="A6" s="105" t="s">
        <v>69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5"/>
    </row>
    <row r="7" spans="1:31" ht="2.25" customHeight="1" x14ac:dyDescent="0.2">
      <c r="A7" s="106" t="s">
        <v>14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5"/>
    </row>
    <row r="8" spans="1:31" hidden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"/>
    </row>
    <row r="9" spans="1:31" ht="21" hidden="1" customHeight="1" x14ac:dyDescent="0.2">
      <c r="A9" s="108" t="s">
        <v>68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5"/>
    </row>
    <row r="10" spans="1:31" s="7" customFormat="1" ht="16.5" hidden="1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7" customFormat="1" ht="45.75" customHeight="1" x14ac:dyDescent="0.2">
      <c r="A11" s="96" t="s">
        <v>12</v>
      </c>
      <c r="B11" s="96" t="s">
        <v>197</v>
      </c>
      <c r="C11" s="96" t="s">
        <v>13</v>
      </c>
      <c r="D11" s="111" t="s">
        <v>5</v>
      </c>
      <c r="E11" s="111" t="s">
        <v>6</v>
      </c>
      <c r="F11" s="99" t="s">
        <v>16</v>
      </c>
      <c r="G11" s="100"/>
      <c r="H11" s="100"/>
      <c r="I11" s="100"/>
      <c r="J11" s="101"/>
      <c r="K11" s="109" t="s">
        <v>17</v>
      </c>
      <c r="L11" s="99" t="s">
        <v>8</v>
      </c>
      <c r="M11" s="101"/>
      <c r="N11" s="96" t="s">
        <v>7</v>
      </c>
      <c r="O11" s="97" t="s">
        <v>15</v>
      </c>
      <c r="P11" s="98" t="s">
        <v>9</v>
      </c>
      <c r="Q11" s="98"/>
      <c r="R11" s="98"/>
      <c r="S11" s="98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7" customFormat="1" ht="4.5" customHeight="1" x14ac:dyDescent="0.2">
      <c r="A12" s="96"/>
      <c r="B12" s="96"/>
      <c r="C12" s="96"/>
      <c r="D12" s="111"/>
      <c r="E12" s="111"/>
      <c r="F12" s="102"/>
      <c r="G12" s="103"/>
      <c r="H12" s="103"/>
      <c r="I12" s="103"/>
      <c r="J12" s="104"/>
      <c r="K12" s="110"/>
      <c r="L12" s="102"/>
      <c r="M12" s="104"/>
      <c r="N12" s="96"/>
      <c r="O12" s="112"/>
      <c r="P12" s="98" t="s">
        <v>26</v>
      </c>
      <c r="Q12" s="98"/>
      <c r="R12" s="98" t="s">
        <v>29</v>
      </c>
      <c r="S12" s="98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7" customFormat="1" ht="112.5" customHeight="1" thickBot="1" x14ac:dyDescent="0.25">
      <c r="A13" s="97"/>
      <c r="B13" s="97"/>
      <c r="C13" s="97"/>
      <c r="D13" s="109"/>
      <c r="E13" s="109"/>
      <c r="F13" s="25" t="s">
        <v>4</v>
      </c>
      <c r="G13" s="25" t="s">
        <v>1</v>
      </c>
      <c r="H13" s="25" t="s">
        <v>2</v>
      </c>
      <c r="I13" s="8" t="s">
        <v>25</v>
      </c>
      <c r="J13" s="25" t="s">
        <v>3</v>
      </c>
      <c r="K13" s="110"/>
      <c r="L13" s="16" t="s">
        <v>24</v>
      </c>
      <c r="M13" s="16" t="s">
        <v>27</v>
      </c>
      <c r="N13" s="97"/>
      <c r="O13" s="112"/>
      <c r="P13" s="26" t="s">
        <v>10</v>
      </c>
      <c r="Q13" s="26" t="s">
        <v>11</v>
      </c>
      <c r="R13" s="26" t="s">
        <v>10</v>
      </c>
      <c r="S13" s="26" t="s">
        <v>11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7" customFormat="1" ht="21.75" customHeight="1" thickBot="1" x14ac:dyDescent="0.25">
      <c r="A14" s="84">
        <v>1</v>
      </c>
      <c r="B14" s="85">
        <v>2</v>
      </c>
      <c r="C14" s="85">
        <v>3</v>
      </c>
      <c r="D14" s="85">
        <v>4</v>
      </c>
      <c r="E14" s="85">
        <v>5</v>
      </c>
      <c r="F14" s="85">
        <v>6</v>
      </c>
      <c r="G14" s="85">
        <v>7</v>
      </c>
      <c r="H14" s="85">
        <v>8</v>
      </c>
      <c r="I14" s="85">
        <v>9</v>
      </c>
      <c r="J14" s="85">
        <v>10</v>
      </c>
      <c r="K14" s="85">
        <v>11</v>
      </c>
      <c r="L14" s="85">
        <v>12</v>
      </c>
      <c r="M14" s="85">
        <v>13</v>
      </c>
      <c r="N14" s="85">
        <v>14</v>
      </c>
      <c r="O14" s="85">
        <v>15</v>
      </c>
      <c r="P14" s="86" t="s">
        <v>18</v>
      </c>
      <c r="Q14" s="86" t="s">
        <v>19</v>
      </c>
      <c r="R14" s="86" t="s">
        <v>20</v>
      </c>
      <c r="S14" s="87" t="s">
        <v>21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7" customFormat="1" ht="26.25" customHeight="1" x14ac:dyDescent="0.2">
      <c r="A15" s="88">
        <v>0</v>
      </c>
      <c r="B15" s="89" t="s">
        <v>28</v>
      </c>
      <c r="C15" s="90"/>
      <c r="D15" s="91">
        <v>9846.010847705209</v>
      </c>
      <c r="E15" s="92"/>
      <c r="F15" s="93">
        <f>I15+J15</f>
        <v>9846.010847705209</v>
      </c>
      <c r="G15" s="93"/>
      <c r="H15" s="93"/>
      <c r="I15" s="91">
        <f>I16+I18</f>
        <v>875.88765629632621</v>
      </c>
      <c r="J15" s="93">
        <f>J16+J17</f>
        <v>8970.1231914088821</v>
      </c>
      <c r="K15" s="93"/>
      <c r="L15" s="92"/>
      <c r="M15" s="93"/>
      <c r="N15" s="92"/>
      <c r="O15" s="92"/>
      <c r="P15" s="92"/>
      <c r="Q15" s="92"/>
      <c r="R15" s="92"/>
      <c r="S15" s="94"/>
      <c r="T15" s="2"/>
      <c r="U15" s="2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24.75" customHeight="1" x14ac:dyDescent="0.2">
      <c r="A16" s="32" t="s">
        <v>103</v>
      </c>
      <c r="B16" s="24" t="s">
        <v>70</v>
      </c>
      <c r="C16" s="11"/>
      <c r="D16" s="15">
        <v>4505.1675635344709</v>
      </c>
      <c r="E16" s="19"/>
      <c r="F16" s="14">
        <f>I16+J16</f>
        <v>4505.1675635344691</v>
      </c>
      <c r="G16" s="12"/>
      <c r="H16" s="12"/>
      <c r="I16" s="13">
        <f>I20</f>
        <v>849.92765629632618</v>
      </c>
      <c r="J16" s="12">
        <f>J20</f>
        <v>3655.2399072381431</v>
      </c>
      <c r="K16" s="12"/>
      <c r="L16" s="19"/>
      <c r="M16" s="12"/>
      <c r="N16" s="19"/>
      <c r="O16" s="19"/>
      <c r="P16" s="19"/>
      <c r="Q16" s="19"/>
      <c r="R16" s="19"/>
      <c r="S16" s="33"/>
    </row>
    <row r="17" spans="1:19" ht="21.75" customHeight="1" x14ac:dyDescent="0.2">
      <c r="A17" s="32" t="s">
        <v>104</v>
      </c>
      <c r="B17" s="24" t="s">
        <v>71</v>
      </c>
      <c r="C17" s="11"/>
      <c r="D17" s="15">
        <v>5314.8832841707381</v>
      </c>
      <c r="E17" s="19"/>
      <c r="F17" s="14">
        <f>J17</f>
        <v>5314.8832841707381</v>
      </c>
      <c r="G17" s="12"/>
      <c r="H17" s="12"/>
      <c r="I17" s="13"/>
      <c r="J17" s="12">
        <f>J53</f>
        <v>5314.8832841707381</v>
      </c>
      <c r="K17" s="12"/>
      <c r="L17" s="19"/>
      <c r="M17" s="12"/>
      <c r="N17" s="19"/>
      <c r="O17" s="19"/>
      <c r="P17" s="19"/>
      <c r="Q17" s="19"/>
      <c r="R17" s="19"/>
      <c r="S17" s="33"/>
    </row>
    <row r="18" spans="1:19" ht="23.25" customHeight="1" x14ac:dyDescent="0.2">
      <c r="A18" s="32" t="s">
        <v>105</v>
      </c>
      <c r="B18" s="24" t="s">
        <v>106</v>
      </c>
      <c r="C18" s="11"/>
      <c r="D18" s="15">
        <v>25.959999999999997</v>
      </c>
      <c r="E18" s="19"/>
      <c r="F18" s="14">
        <f>D18</f>
        <v>25.959999999999997</v>
      </c>
      <c r="G18" s="12"/>
      <c r="H18" s="12"/>
      <c r="I18" s="13">
        <f t="shared" ref="I16:I18" si="0">D18</f>
        <v>25.959999999999997</v>
      </c>
      <c r="J18" s="12"/>
      <c r="K18" s="12"/>
      <c r="L18" s="19"/>
      <c r="M18" s="12"/>
      <c r="N18" s="19"/>
      <c r="O18" s="19"/>
      <c r="P18" s="19"/>
      <c r="Q18" s="19"/>
      <c r="R18" s="19"/>
      <c r="S18" s="33"/>
    </row>
    <row r="19" spans="1:19" ht="21" customHeight="1" thickBot="1" x14ac:dyDescent="0.25">
      <c r="A19" s="34">
        <v>1</v>
      </c>
      <c r="B19" s="35" t="s">
        <v>72</v>
      </c>
      <c r="C19" s="36"/>
      <c r="D19" s="39"/>
      <c r="E19" s="17"/>
      <c r="F19" s="37"/>
      <c r="G19" s="38"/>
      <c r="H19" s="38"/>
      <c r="I19" s="13"/>
      <c r="J19" s="38"/>
      <c r="K19" s="38"/>
      <c r="L19" s="17"/>
      <c r="M19" s="38"/>
      <c r="N19" s="17"/>
      <c r="O19" s="17"/>
      <c r="P19" s="17"/>
      <c r="Q19" s="17"/>
      <c r="R19" s="17"/>
      <c r="S19" s="40"/>
    </row>
    <row r="20" spans="1:19" ht="25.5" customHeight="1" thickBot="1" x14ac:dyDescent="0.25">
      <c r="A20" s="41" t="s">
        <v>102</v>
      </c>
      <c r="B20" s="42" t="s">
        <v>73</v>
      </c>
      <c r="C20" s="43"/>
      <c r="D20" s="47">
        <v>4505.1675635344709</v>
      </c>
      <c r="E20" s="45"/>
      <c r="F20" s="44">
        <f>D20</f>
        <v>4505.1675635344709</v>
      </c>
      <c r="G20" s="46"/>
      <c r="H20" s="46"/>
      <c r="I20" s="47">
        <f>I21+I22+I23+I24+I25+I26+I27</f>
        <v>849.92765629632618</v>
      </c>
      <c r="J20" s="46">
        <f>SUM(J28:J52)</f>
        <v>3655.2399072381431</v>
      </c>
      <c r="K20" s="46"/>
      <c r="L20" s="45"/>
      <c r="M20" s="46"/>
      <c r="N20" s="45"/>
      <c r="O20" s="45"/>
      <c r="P20" s="45"/>
      <c r="Q20" s="45"/>
      <c r="R20" s="45"/>
      <c r="S20" s="48"/>
    </row>
    <row r="21" spans="1:19" ht="28.5" customHeight="1" x14ac:dyDescent="0.2">
      <c r="A21" s="55" t="s">
        <v>74</v>
      </c>
      <c r="B21" s="28" t="s">
        <v>75</v>
      </c>
      <c r="C21" s="27" t="s">
        <v>107</v>
      </c>
      <c r="D21" s="31">
        <v>17.154019899999998</v>
      </c>
      <c r="E21" s="18" t="s">
        <v>195</v>
      </c>
      <c r="F21" s="29">
        <f>D21</f>
        <v>17.154019899999998</v>
      </c>
      <c r="G21" s="30"/>
      <c r="H21" s="30"/>
      <c r="I21" s="79">
        <f>D21</f>
        <v>17.154019899999998</v>
      </c>
      <c r="J21" s="30"/>
      <c r="K21" s="30"/>
      <c r="L21" s="18">
        <v>2020</v>
      </c>
      <c r="M21" s="79">
        <v>7.9955177500000003</v>
      </c>
      <c r="N21" s="18" t="s">
        <v>198</v>
      </c>
      <c r="O21" s="18" t="s">
        <v>196</v>
      </c>
      <c r="P21" s="18"/>
      <c r="Q21" s="18"/>
      <c r="R21" s="18"/>
      <c r="S21" s="56"/>
    </row>
    <row r="22" spans="1:19" ht="30" customHeight="1" x14ac:dyDescent="0.2">
      <c r="A22" s="57" t="s">
        <v>76</v>
      </c>
      <c r="B22" s="22" t="s">
        <v>108</v>
      </c>
      <c r="C22" s="11" t="s">
        <v>109</v>
      </c>
      <c r="D22" s="15">
        <v>36.555709270211196</v>
      </c>
      <c r="E22" s="18" t="s">
        <v>195</v>
      </c>
      <c r="F22" s="14">
        <f>D22</f>
        <v>36.555709270211196</v>
      </c>
      <c r="G22" s="12"/>
      <c r="H22" s="12"/>
      <c r="I22" s="13">
        <f>D22</f>
        <v>36.555709270211196</v>
      </c>
      <c r="J22" s="12"/>
      <c r="K22" s="12"/>
      <c r="L22" s="9">
        <v>2019</v>
      </c>
      <c r="M22" s="15">
        <v>30.978999999999999</v>
      </c>
      <c r="N22" s="18" t="s">
        <v>198</v>
      </c>
      <c r="O22" s="19" t="s">
        <v>196</v>
      </c>
      <c r="P22" s="9"/>
      <c r="Q22" s="9"/>
      <c r="R22" s="9"/>
      <c r="S22" s="58"/>
    </row>
    <row r="23" spans="1:19" ht="29.25" customHeight="1" x14ac:dyDescent="0.2">
      <c r="A23" s="57" t="s">
        <v>77</v>
      </c>
      <c r="B23" s="22" t="s">
        <v>50</v>
      </c>
      <c r="C23" s="11" t="s">
        <v>110</v>
      </c>
      <c r="D23" s="15">
        <v>26.202607999999998</v>
      </c>
      <c r="E23" s="18" t="s">
        <v>195</v>
      </c>
      <c r="F23" s="14">
        <f t="shared" ref="F23:F51" si="1">D23</f>
        <v>26.202607999999998</v>
      </c>
      <c r="G23" s="12"/>
      <c r="H23" s="12"/>
      <c r="I23" s="13">
        <f t="shared" ref="I23:I51" si="2">D23</f>
        <v>26.202607999999998</v>
      </c>
      <c r="J23" s="12"/>
      <c r="K23" s="12"/>
      <c r="L23" s="9">
        <v>2019</v>
      </c>
      <c r="M23" s="15">
        <v>22.206</v>
      </c>
      <c r="N23" s="18" t="s">
        <v>198</v>
      </c>
      <c r="O23" s="19" t="s">
        <v>196</v>
      </c>
      <c r="P23" s="9"/>
      <c r="Q23" s="9"/>
      <c r="R23" s="9"/>
      <c r="S23" s="58"/>
    </row>
    <row r="24" spans="1:19" ht="28.5" customHeight="1" x14ac:dyDescent="0.2">
      <c r="A24" s="57" t="s">
        <v>78</v>
      </c>
      <c r="B24" s="22" t="s">
        <v>51</v>
      </c>
      <c r="C24" s="11" t="s">
        <v>111</v>
      </c>
      <c r="D24" s="15">
        <v>164.282668</v>
      </c>
      <c r="E24" s="18" t="s">
        <v>195</v>
      </c>
      <c r="F24" s="14">
        <f t="shared" si="1"/>
        <v>164.282668</v>
      </c>
      <c r="G24" s="12"/>
      <c r="H24" s="12"/>
      <c r="I24" s="13">
        <f t="shared" si="2"/>
        <v>164.282668</v>
      </c>
      <c r="J24" s="12"/>
      <c r="K24" s="12"/>
      <c r="L24" s="9">
        <v>2019</v>
      </c>
      <c r="M24" s="15">
        <v>22.206</v>
      </c>
      <c r="N24" s="18" t="s">
        <v>198</v>
      </c>
      <c r="O24" s="9" t="s">
        <v>196</v>
      </c>
      <c r="P24" s="9"/>
      <c r="Q24" s="9"/>
      <c r="R24" s="9"/>
      <c r="S24" s="58"/>
    </row>
    <row r="25" spans="1:19" ht="32.25" customHeight="1" x14ac:dyDescent="0.2">
      <c r="A25" s="57" t="s">
        <v>79</v>
      </c>
      <c r="B25" s="22" t="s">
        <v>52</v>
      </c>
      <c r="C25" s="11" t="s">
        <v>38</v>
      </c>
      <c r="D25" s="15">
        <v>130.4187635703237</v>
      </c>
      <c r="E25" s="18" t="s">
        <v>195</v>
      </c>
      <c r="F25" s="14">
        <f t="shared" si="1"/>
        <v>130.4187635703237</v>
      </c>
      <c r="G25" s="12"/>
      <c r="H25" s="12"/>
      <c r="I25" s="13">
        <f t="shared" si="2"/>
        <v>130.4187635703237</v>
      </c>
      <c r="J25" s="12"/>
      <c r="K25" s="12"/>
      <c r="L25" s="9">
        <v>2020</v>
      </c>
      <c r="M25" s="15">
        <v>11.4612789070536</v>
      </c>
      <c r="N25" s="18" t="s">
        <v>198</v>
      </c>
      <c r="O25" s="19" t="s">
        <v>196</v>
      </c>
      <c r="P25" s="9"/>
      <c r="Q25" s="9"/>
      <c r="R25" s="9"/>
      <c r="S25" s="58"/>
    </row>
    <row r="26" spans="1:19" ht="30" customHeight="1" x14ac:dyDescent="0.2">
      <c r="A26" s="57" t="s">
        <v>80</v>
      </c>
      <c r="B26" s="23" t="s">
        <v>53</v>
      </c>
      <c r="C26" s="9" t="s">
        <v>112</v>
      </c>
      <c r="D26" s="15">
        <v>293.15960565585931</v>
      </c>
      <c r="E26" s="18" t="s">
        <v>195</v>
      </c>
      <c r="F26" s="14">
        <f t="shared" si="1"/>
        <v>293.15960565585931</v>
      </c>
      <c r="G26" s="10"/>
      <c r="H26" s="10"/>
      <c r="I26" s="13">
        <f t="shared" si="2"/>
        <v>293.15960565585931</v>
      </c>
      <c r="J26" s="10"/>
      <c r="K26" s="10"/>
      <c r="L26" s="72">
        <v>2020</v>
      </c>
      <c r="M26" s="15">
        <v>218.202269376152</v>
      </c>
      <c r="N26" s="18" t="s">
        <v>198</v>
      </c>
      <c r="O26" s="9" t="s">
        <v>196</v>
      </c>
      <c r="P26" s="10"/>
      <c r="Q26" s="10"/>
      <c r="R26" s="10"/>
      <c r="S26" s="58"/>
    </row>
    <row r="27" spans="1:19" ht="28.5" customHeight="1" x14ac:dyDescent="0.2">
      <c r="A27" s="57" t="s">
        <v>81</v>
      </c>
      <c r="B27" s="23" t="s">
        <v>59</v>
      </c>
      <c r="C27" s="9" t="s">
        <v>113</v>
      </c>
      <c r="D27" s="15">
        <v>182.15428189993204</v>
      </c>
      <c r="E27" s="18" t="s">
        <v>195</v>
      </c>
      <c r="F27" s="14">
        <f t="shared" si="1"/>
        <v>182.15428189993204</v>
      </c>
      <c r="G27" s="10"/>
      <c r="H27" s="10"/>
      <c r="I27" s="13">
        <f t="shared" si="2"/>
        <v>182.15428189993204</v>
      </c>
      <c r="J27" s="10"/>
      <c r="K27" s="10"/>
      <c r="L27" s="9">
        <v>2020</v>
      </c>
      <c r="M27" s="15">
        <v>154.36803550841699</v>
      </c>
      <c r="N27" s="18" t="s">
        <v>198</v>
      </c>
      <c r="O27" s="9" t="s">
        <v>196</v>
      </c>
      <c r="P27" s="10"/>
      <c r="Q27" s="10"/>
      <c r="R27" s="10"/>
      <c r="S27" s="58"/>
    </row>
    <row r="28" spans="1:19" ht="30" customHeight="1" x14ac:dyDescent="0.2">
      <c r="A28" s="57" t="s">
        <v>82</v>
      </c>
      <c r="B28" s="23" t="s">
        <v>60</v>
      </c>
      <c r="C28" s="9" t="s">
        <v>114</v>
      </c>
      <c r="D28" s="15">
        <v>167.07575962838959</v>
      </c>
      <c r="E28" s="18" t="s">
        <v>195</v>
      </c>
      <c r="F28" s="14">
        <f t="shared" si="1"/>
        <v>167.07575962838959</v>
      </c>
      <c r="G28" s="10"/>
      <c r="H28" s="10"/>
      <c r="I28" s="15"/>
      <c r="J28" s="115">
        <f>F28</f>
        <v>167.07575962838959</v>
      </c>
      <c r="K28" s="10"/>
      <c r="L28" s="9">
        <v>2021</v>
      </c>
      <c r="M28" s="15">
        <v>141.58962680371999</v>
      </c>
      <c r="N28" s="18" t="s">
        <v>198</v>
      </c>
      <c r="O28" s="9" t="s">
        <v>196</v>
      </c>
      <c r="P28" s="10"/>
      <c r="Q28" s="10"/>
      <c r="R28" s="10"/>
      <c r="S28" s="58"/>
    </row>
    <row r="29" spans="1:19" ht="30" customHeight="1" x14ac:dyDescent="0.2">
      <c r="A29" s="57" t="s">
        <v>83</v>
      </c>
      <c r="B29" s="23" t="s">
        <v>63</v>
      </c>
      <c r="C29" s="9" t="s">
        <v>115</v>
      </c>
      <c r="D29" s="15">
        <v>283.2519851624308</v>
      </c>
      <c r="E29" s="18" t="s">
        <v>195</v>
      </c>
      <c r="F29" s="14">
        <f t="shared" si="1"/>
        <v>283.2519851624308</v>
      </c>
      <c r="G29" s="10"/>
      <c r="H29" s="10"/>
      <c r="I29" s="15"/>
      <c r="J29" s="115">
        <f t="shared" ref="J29:J52" si="3">F29</f>
        <v>283.2519851624308</v>
      </c>
      <c r="K29" s="10"/>
      <c r="L29" s="9">
        <v>2021</v>
      </c>
      <c r="M29" s="15">
        <v>18.799408283359799</v>
      </c>
      <c r="N29" s="18" t="s">
        <v>198</v>
      </c>
      <c r="O29" s="9" t="s">
        <v>196</v>
      </c>
      <c r="P29" s="10"/>
      <c r="Q29" s="10"/>
      <c r="R29" s="10"/>
      <c r="S29" s="58"/>
    </row>
    <row r="30" spans="1:19" ht="26.25" customHeight="1" x14ac:dyDescent="0.2">
      <c r="A30" s="57" t="s">
        <v>84</v>
      </c>
      <c r="B30" s="23" t="s">
        <v>66</v>
      </c>
      <c r="C30" s="9" t="s">
        <v>116</v>
      </c>
      <c r="D30" s="15">
        <v>169.38278611999999</v>
      </c>
      <c r="E30" s="18" t="s">
        <v>195</v>
      </c>
      <c r="F30" s="14">
        <f t="shared" si="1"/>
        <v>169.38278611999999</v>
      </c>
      <c r="G30" s="10"/>
      <c r="H30" s="10"/>
      <c r="I30" s="15"/>
      <c r="J30" s="115">
        <f t="shared" si="3"/>
        <v>169.38278611999999</v>
      </c>
      <c r="K30" s="10"/>
      <c r="L30" s="9">
        <v>2021</v>
      </c>
      <c r="M30" s="15">
        <v>143.54473400000001</v>
      </c>
      <c r="N30" s="18" t="s">
        <v>198</v>
      </c>
      <c r="O30" s="9" t="s">
        <v>196</v>
      </c>
      <c r="P30" s="10"/>
      <c r="Q30" s="10"/>
      <c r="R30" s="10"/>
      <c r="S30" s="58"/>
    </row>
    <row r="31" spans="1:19" ht="35.25" customHeight="1" x14ac:dyDescent="0.2">
      <c r="A31" s="57" t="s">
        <v>85</v>
      </c>
      <c r="B31" s="23" t="s">
        <v>117</v>
      </c>
      <c r="C31" s="9" t="s">
        <v>118</v>
      </c>
      <c r="D31" s="15">
        <v>241.01146</v>
      </c>
      <c r="E31" s="18" t="s">
        <v>195</v>
      </c>
      <c r="F31" s="14">
        <f t="shared" si="1"/>
        <v>241.01146</v>
      </c>
      <c r="G31" s="10"/>
      <c r="H31" s="10"/>
      <c r="I31" s="15"/>
      <c r="J31" s="115">
        <f t="shared" si="3"/>
        <v>241.01146</v>
      </c>
      <c r="K31" s="10"/>
      <c r="L31" s="9">
        <v>2022</v>
      </c>
      <c r="M31" s="15">
        <v>81.698999999999998</v>
      </c>
      <c r="N31" s="18" t="s">
        <v>198</v>
      </c>
      <c r="O31" s="9" t="s">
        <v>196</v>
      </c>
      <c r="P31" s="10"/>
      <c r="Q31" s="10"/>
      <c r="R31" s="10"/>
      <c r="S31" s="58"/>
    </row>
    <row r="32" spans="1:19" ht="38.25" customHeight="1" x14ac:dyDescent="0.2">
      <c r="A32" s="57" t="s">
        <v>119</v>
      </c>
      <c r="B32" s="23" t="s">
        <v>120</v>
      </c>
      <c r="C32" s="9" t="s">
        <v>121</v>
      </c>
      <c r="D32" s="15">
        <v>151.79165999999998</v>
      </c>
      <c r="E32" s="18" t="s">
        <v>195</v>
      </c>
      <c r="F32" s="14">
        <f t="shared" si="1"/>
        <v>151.79165999999998</v>
      </c>
      <c r="G32" s="10"/>
      <c r="H32" s="10"/>
      <c r="I32" s="15"/>
      <c r="J32" s="115">
        <f t="shared" si="3"/>
        <v>151.79165999999998</v>
      </c>
      <c r="K32" s="10"/>
      <c r="L32" s="9">
        <v>2023</v>
      </c>
      <c r="M32" s="15">
        <v>128.637</v>
      </c>
      <c r="N32" s="18" t="s">
        <v>198</v>
      </c>
      <c r="O32" s="9" t="s">
        <v>196</v>
      </c>
      <c r="P32" s="10"/>
      <c r="Q32" s="10"/>
      <c r="R32" s="10"/>
      <c r="S32" s="58"/>
    </row>
    <row r="33" spans="1:19" ht="25.5" x14ac:dyDescent="0.2">
      <c r="A33" s="57" t="s">
        <v>122</v>
      </c>
      <c r="B33" s="23" t="s">
        <v>123</v>
      </c>
      <c r="C33" s="9" t="s">
        <v>124</v>
      </c>
      <c r="D33" s="15">
        <v>597.51187999999991</v>
      </c>
      <c r="E33" s="18" t="s">
        <v>195</v>
      </c>
      <c r="F33" s="14">
        <f t="shared" si="1"/>
        <v>597.51187999999991</v>
      </c>
      <c r="G33" s="10"/>
      <c r="H33" s="10"/>
      <c r="I33" s="15"/>
      <c r="J33" s="115">
        <f t="shared" si="3"/>
        <v>597.51187999999991</v>
      </c>
      <c r="K33" s="10"/>
      <c r="L33" s="9">
        <v>2023</v>
      </c>
      <c r="M33" s="15">
        <v>506.36599999999999</v>
      </c>
      <c r="N33" s="18" t="s">
        <v>198</v>
      </c>
      <c r="O33" s="9" t="s">
        <v>196</v>
      </c>
      <c r="P33" s="10"/>
      <c r="Q33" s="10"/>
      <c r="R33" s="10"/>
      <c r="S33" s="58"/>
    </row>
    <row r="34" spans="1:19" ht="25.5" x14ac:dyDescent="0.2">
      <c r="A34" s="57" t="s">
        <v>125</v>
      </c>
      <c r="B34" s="23" t="s">
        <v>126</v>
      </c>
      <c r="C34" s="9" t="s">
        <v>127</v>
      </c>
      <c r="D34" s="15">
        <v>89.695340000000002</v>
      </c>
      <c r="E34" s="18" t="s">
        <v>195</v>
      </c>
      <c r="F34" s="14">
        <f t="shared" si="1"/>
        <v>89.695340000000002</v>
      </c>
      <c r="G34" s="10"/>
      <c r="H34" s="10"/>
      <c r="I34" s="15"/>
      <c r="J34" s="115">
        <f t="shared" si="3"/>
        <v>89.695340000000002</v>
      </c>
      <c r="K34" s="10"/>
      <c r="L34" s="9">
        <v>2021</v>
      </c>
      <c r="M34" s="15">
        <v>76.013000000000005</v>
      </c>
      <c r="N34" s="18" t="s">
        <v>198</v>
      </c>
      <c r="O34" s="9" t="s">
        <v>196</v>
      </c>
      <c r="P34" s="10"/>
      <c r="Q34" s="10"/>
      <c r="R34" s="10"/>
      <c r="S34" s="58"/>
    </row>
    <row r="35" spans="1:19" ht="25.5" x14ac:dyDescent="0.2">
      <c r="A35" s="57" t="s">
        <v>128</v>
      </c>
      <c r="B35" s="23" t="s">
        <v>129</v>
      </c>
      <c r="C35" s="9" t="s">
        <v>130</v>
      </c>
      <c r="D35" s="15">
        <v>46.49436</v>
      </c>
      <c r="E35" s="18" t="s">
        <v>195</v>
      </c>
      <c r="F35" s="14">
        <f t="shared" si="1"/>
        <v>46.49436</v>
      </c>
      <c r="G35" s="10"/>
      <c r="H35" s="10"/>
      <c r="I35" s="15"/>
      <c r="J35" s="115">
        <f t="shared" si="3"/>
        <v>46.49436</v>
      </c>
      <c r="K35" s="10"/>
      <c r="L35" s="9">
        <v>2021</v>
      </c>
      <c r="M35" s="15">
        <v>39.402000000000001</v>
      </c>
      <c r="N35" s="18" t="s">
        <v>198</v>
      </c>
      <c r="O35" s="9" t="s">
        <v>196</v>
      </c>
      <c r="P35" s="10"/>
      <c r="Q35" s="10"/>
      <c r="R35" s="10"/>
      <c r="S35" s="58"/>
    </row>
    <row r="36" spans="1:19" ht="25.5" x14ac:dyDescent="0.2">
      <c r="A36" s="57" t="s">
        <v>131</v>
      </c>
      <c r="B36" s="23" t="s">
        <v>132</v>
      </c>
      <c r="C36" s="9" t="s">
        <v>133</v>
      </c>
      <c r="D36" s="15">
        <v>67.407499999999999</v>
      </c>
      <c r="E36" s="18" t="s">
        <v>195</v>
      </c>
      <c r="F36" s="14">
        <f t="shared" si="1"/>
        <v>67.407499999999999</v>
      </c>
      <c r="G36" s="10"/>
      <c r="H36" s="10"/>
      <c r="I36" s="15"/>
      <c r="J36" s="115">
        <f t="shared" si="3"/>
        <v>67.407499999999999</v>
      </c>
      <c r="K36" s="10"/>
      <c r="L36" s="9">
        <v>2021</v>
      </c>
      <c r="M36" s="15">
        <v>57.125</v>
      </c>
      <c r="N36" s="18" t="s">
        <v>198</v>
      </c>
      <c r="O36" s="9" t="s">
        <v>196</v>
      </c>
      <c r="P36" s="10"/>
      <c r="Q36" s="10"/>
      <c r="R36" s="10"/>
      <c r="S36" s="58"/>
    </row>
    <row r="37" spans="1:19" ht="25.5" x14ac:dyDescent="0.2">
      <c r="A37" s="57" t="s">
        <v>134</v>
      </c>
      <c r="B37" s="23" t="s">
        <v>135</v>
      </c>
      <c r="C37" s="9" t="s">
        <v>136</v>
      </c>
      <c r="D37" s="15">
        <v>48.450800000000001</v>
      </c>
      <c r="E37" s="18" t="s">
        <v>195</v>
      </c>
      <c r="F37" s="14">
        <f t="shared" si="1"/>
        <v>48.450800000000001</v>
      </c>
      <c r="G37" s="10"/>
      <c r="H37" s="10"/>
      <c r="I37" s="15"/>
      <c r="J37" s="115">
        <f t="shared" si="3"/>
        <v>48.450800000000001</v>
      </c>
      <c r="K37" s="10"/>
      <c r="L37" s="9">
        <v>2021</v>
      </c>
      <c r="M37" s="9">
        <v>41.06</v>
      </c>
      <c r="N37" s="18" t="s">
        <v>198</v>
      </c>
      <c r="O37" s="9" t="s">
        <v>196</v>
      </c>
      <c r="P37" s="10"/>
      <c r="Q37" s="10"/>
      <c r="R37" s="10"/>
      <c r="S37" s="58"/>
    </row>
    <row r="38" spans="1:19" ht="25.5" x14ac:dyDescent="0.2">
      <c r="A38" s="57" t="s">
        <v>137</v>
      </c>
      <c r="B38" s="23" t="s">
        <v>138</v>
      </c>
      <c r="C38" s="9" t="s">
        <v>139</v>
      </c>
      <c r="D38" s="15">
        <v>61.571219999999997</v>
      </c>
      <c r="E38" s="18" t="s">
        <v>195</v>
      </c>
      <c r="F38" s="14">
        <f t="shared" si="1"/>
        <v>61.571219999999997</v>
      </c>
      <c r="G38" s="10"/>
      <c r="H38" s="10"/>
      <c r="I38" s="15"/>
      <c r="J38" s="115">
        <f t="shared" si="3"/>
        <v>61.571219999999997</v>
      </c>
      <c r="K38" s="10"/>
      <c r="L38" s="9">
        <v>2021</v>
      </c>
      <c r="M38" s="15">
        <v>52.179000000000002</v>
      </c>
      <c r="N38" s="18" t="s">
        <v>198</v>
      </c>
      <c r="O38" s="9" t="s">
        <v>196</v>
      </c>
      <c r="P38" s="10"/>
      <c r="Q38" s="10"/>
      <c r="R38" s="10"/>
      <c r="S38" s="58"/>
    </row>
    <row r="39" spans="1:19" ht="25.5" x14ac:dyDescent="0.2">
      <c r="A39" s="57" t="s">
        <v>140</v>
      </c>
      <c r="B39" s="23" t="s">
        <v>141</v>
      </c>
      <c r="C39" s="9" t="s">
        <v>142</v>
      </c>
      <c r="D39" s="15">
        <v>72.81662</v>
      </c>
      <c r="E39" s="18" t="s">
        <v>195</v>
      </c>
      <c r="F39" s="14">
        <f t="shared" si="1"/>
        <v>72.81662</v>
      </c>
      <c r="G39" s="10"/>
      <c r="H39" s="10"/>
      <c r="I39" s="15"/>
      <c r="J39" s="115">
        <f t="shared" si="3"/>
        <v>72.81662</v>
      </c>
      <c r="K39" s="10"/>
      <c r="L39" s="9">
        <v>2021</v>
      </c>
      <c r="M39" s="15">
        <v>61.709000000000003</v>
      </c>
      <c r="N39" s="18" t="s">
        <v>198</v>
      </c>
      <c r="O39" s="9" t="s">
        <v>196</v>
      </c>
      <c r="P39" s="10"/>
      <c r="Q39" s="10"/>
      <c r="R39" s="10"/>
      <c r="S39" s="58"/>
    </row>
    <row r="40" spans="1:19" ht="25.5" x14ac:dyDescent="0.2">
      <c r="A40" s="57" t="s">
        <v>143</v>
      </c>
      <c r="B40" s="23" t="s">
        <v>144</v>
      </c>
      <c r="C40" s="9" t="s">
        <v>145</v>
      </c>
      <c r="D40" s="15">
        <v>72.995979999999989</v>
      </c>
      <c r="E40" s="18" t="s">
        <v>195</v>
      </c>
      <c r="F40" s="14">
        <f t="shared" si="1"/>
        <v>72.995979999999989</v>
      </c>
      <c r="G40" s="10"/>
      <c r="H40" s="10"/>
      <c r="I40" s="15"/>
      <c r="J40" s="115">
        <f t="shared" si="3"/>
        <v>72.995979999999989</v>
      </c>
      <c r="K40" s="10"/>
      <c r="L40" s="9">
        <v>2021</v>
      </c>
      <c r="M40" s="15">
        <v>19.361999999999998</v>
      </c>
      <c r="N40" s="18" t="s">
        <v>198</v>
      </c>
      <c r="O40" s="9" t="s">
        <v>196</v>
      </c>
      <c r="P40" s="10"/>
      <c r="Q40" s="10"/>
      <c r="R40" s="10"/>
      <c r="S40" s="58"/>
    </row>
    <row r="41" spans="1:19" ht="25.5" x14ac:dyDescent="0.2">
      <c r="A41" s="59" t="s">
        <v>146</v>
      </c>
      <c r="B41" s="23" t="s">
        <v>147</v>
      </c>
      <c r="C41" s="21" t="s">
        <v>148</v>
      </c>
      <c r="D41" s="67">
        <v>86.850359999999995</v>
      </c>
      <c r="E41" s="18" t="s">
        <v>195</v>
      </c>
      <c r="F41" s="14">
        <f t="shared" si="1"/>
        <v>86.850359999999995</v>
      </c>
      <c r="G41" s="20"/>
      <c r="H41" s="20"/>
      <c r="I41" s="15"/>
      <c r="J41" s="115">
        <f t="shared" si="3"/>
        <v>86.850359999999995</v>
      </c>
      <c r="K41" s="20"/>
      <c r="L41" s="21">
        <v>2022</v>
      </c>
      <c r="M41" s="67">
        <v>73.602000000000004</v>
      </c>
      <c r="N41" s="18" t="s">
        <v>198</v>
      </c>
      <c r="O41" s="21" t="s">
        <v>196</v>
      </c>
      <c r="P41" s="20"/>
      <c r="Q41" s="20"/>
      <c r="R41" s="20"/>
      <c r="S41" s="60"/>
    </row>
    <row r="42" spans="1:19" ht="25.5" x14ac:dyDescent="0.2">
      <c r="A42" s="59" t="s">
        <v>149</v>
      </c>
      <c r="B42" s="23" t="s">
        <v>150</v>
      </c>
      <c r="C42" s="21" t="s">
        <v>151</v>
      </c>
      <c r="D42" s="67">
        <v>99.8339</v>
      </c>
      <c r="E42" s="18" t="s">
        <v>195</v>
      </c>
      <c r="F42" s="14">
        <f t="shared" si="1"/>
        <v>99.8339</v>
      </c>
      <c r="G42" s="20"/>
      <c r="H42" s="20"/>
      <c r="I42" s="15"/>
      <c r="J42" s="115">
        <f t="shared" si="3"/>
        <v>99.8339</v>
      </c>
      <c r="K42" s="20"/>
      <c r="L42" s="21">
        <v>2022</v>
      </c>
      <c r="M42" s="67">
        <v>84.605000000000004</v>
      </c>
      <c r="N42" s="18" t="s">
        <v>198</v>
      </c>
      <c r="O42" s="21" t="s">
        <v>196</v>
      </c>
      <c r="P42" s="20"/>
      <c r="Q42" s="20"/>
      <c r="R42" s="20"/>
      <c r="S42" s="60"/>
    </row>
    <row r="43" spans="1:19" ht="25.5" x14ac:dyDescent="0.2">
      <c r="A43" s="59" t="s">
        <v>152</v>
      </c>
      <c r="B43" s="23" t="s">
        <v>153</v>
      </c>
      <c r="C43" s="21" t="s">
        <v>154</v>
      </c>
      <c r="D43" s="67">
        <v>34.617660000000001</v>
      </c>
      <c r="E43" s="18" t="s">
        <v>195</v>
      </c>
      <c r="F43" s="14">
        <f t="shared" si="1"/>
        <v>34.617660000000001</v>
      </c>
      <c r="G43" s="20"/>
      <c r="H43" s="20"/>
      <c r="I43" s="15"/>
      <c r="J43" s="115">
        <f t="shared" si="3"/>
        <v>34.617660000000001</v>
      </c>
      <c r="K43" s="20"/>
      <c r="L43" s="21">
        <v>2022</v>
      </c>
      <c r="M43" s="67">
        <v>29.337</v>
      </c>
      <c r="N43" s="18" t="s">
        <v>198</v>
      </c>
      <c r="O43" s="21" t="s">
        <v>196</v>
      </c>
      <c r="P43" s="20"/>
      <c r="Q43" s="20"/>
      <c r="R43" s="20"/>
      <c r="S43" s="60"/>
    </row>
    <row r="44" spans="1:19" ht="25.5" x14ac:dyDescent="0.2">
      <c r="A44" s="59" t="s">
        <v>155</v>
      </c>
      <c r="B44" s="23" t="s">
        <v>156</v>
      </c>
      <c r="C44" s="21" t="s">
        <v>157</v>
      </c>
      <c r="D44" s="67">
        <v>75.402000000000001</v>
      </c>
      <c r="E44" s="18" t="s">
        <v>195</v>
      </c>
      <c r="F44" s="14">
        <f t="shared" si="1"/>
        <v>75.402000000000001</v>
      </c>
      <c r="G44" s="20"/>
      <c r="H44" s="20"/>
      <c r="I44" s="15"/>
      <c r="J44" s="115">
        <f t="shared" si="3"/>
        <v>75.402000000000001</v>
      </c>
      <c r="K44" s="20"/>
      <c r="L44" s="21">
        <v>2023</v>
      </c>
      <c r="M44" s="21">
        <v>63.9</v>
      </c>
      <c r="N44" s="18" t="s">
        <v>198</v>
      </c>
      <c r="O44" s="21" t="s">
        <v>196</v>
      </c>
      <c r="P44" s="20"/>
      <c r="Q44" s="20"/>
      <c r="R44" s="20"/>
      <c r="S44" s="60"/>
    </row>
    <row r="45" spans="1:19" ht="25.5" x14ac:dyDescent="0.2">
      <c r="A45" s="59" t="s">
        <v>158</v>
      </c>
      <c r="B45" s="23" t="s">
        <v>159</v>
      </c>
      <c r="C45" s="21" t="s">
        <v>160</v>
      </c>
      <c r="D45" s="67">
        <v>240.18663999999998</v>
      </c>
      <c r="E45" s="18" t="s">
        <v>195</v>
      </c>
      <c r="F45" s="14">
        <f t="shared" si="1"/>
        <v>240.18663999999998</v>
      </c>
      <c r="G45" s="20"/>
      <c r="H45" s="20"/>
      <c r="I45" s="15"/>
      <c r="J45" s="115">
        <f t="shared" si="3"/>
        <v>240.18663999999998</v>
      </c>
      <c r="K45" s="20"/>
      <c r="L45" s="21">
        <v>2023</v>
      </c>
      <c r="M45" s="67">
        <v>203.548</v>
      </c>
      <c r="N45" s="18" t="s">
        <v>198</v>
      </c>
      <c r="O45" s="21" t="s">
        <v>196</v>
      </c>
      <c r="P45" s="20"/>
      <c r="Q45" s="20"/>
      <c r="R45" s="20"/>
      <c r="S45" s="60"/>
    </row>
    <row r="46" spans="1:19" ht="25.5" x14ac:dyDescent="0.2">
      <c r="A46" s="59" t="s">
        <v>161</v>
      </c>
      <c r="B46" s="23" t="s">
        <v>162</v>
      </c>
      <c r="C46" s="21" t="s">
        <v>163</v>
      </c>
      <c r="D46" s="67">
        <v>214.2998</v>
      </c>
      <c r="E46" s="18" t="s">
        <v>195</v>
      </c>
      <c r="F46" s="14">
        <f t="shared" si="1"/>
        <v>214.2998</v>
      </c>
      <c r="G46" s="20"/>
      <c r="H46" s="20"/>
      <c r="I46" s="15"/>
      <c r="J46" s="115">
        <f t="shared" si="3"/>
        <v>214.2998</v>
      </c>
      <c r="K46" s="20"/>
      <c r="L46" s="21">
        <v>2023</v>
      </c>
      <c r="M46" s="21">
        <v>181.61</v>
      </c>
      <c r="N46" s="18" t="s">
        <v>198</v>
      </c>
      <c r="O46" s="21" t="s">
        <v>196</v>
      </c>
      <c r="P46" s="20"/>
      <c r="Q46" s="20"/>
      <c r="R46" s="20"/>
      <c r="S46" s="60"/>
    </row>
    <row r="47" spans="1:19" ht="25.5" x14ac:dyDescent="0.2">
      <c r="A47" s="59" t="s">
        <v>164</v>
      </c>
      <c r="B47" s="10" t="s">
        <v>165</v>
      </c>
      <c r="C47" s="21" t="s">
        <v>166</v>
      </c>
      <c r="D47" s="67">
        <v>224.38997999999998</v>
      </c>
      <c r="E47" s="18" t="s">
        <v>195</v>
      </c>
      <c r="F47" s="14">
        <f t="shared" si="1"/>
        <v>224.38997999999998</v>
      </c>
      <c r="G47" s="20"/>
      <c r="H47" s="20"/>
      <c r="I47" s="15"/>
      <c r="J47" s="115">
        <f t="shared" si="3"/>
        <v>224.38997999999998</v>
      </c>
      <c r="K47" s="20"/>
      <c r="L47" s="21">
        <v>2023</v>
      </c>
      <c r="M47" s="67">
        <v>190.161</v>
      </c>
      <c r="N47" s="18" t="s">
        <v>198</v>
      </c>
      <c r="O47" s="21" t="s">
        <v>196</v>
      </c>
      <c r="P47" s="20"/>
      <c r="Q47" s="20"/>
      <c r="R47" s="20"/>
      <c r="S47" s="60"/>
    </row>
    <row r="48" spans="1:19" ht="25.5" x14ac:dyDescent="0.2">
      <c r="A48" s="59" t="s">
        <v>167</v>
      </c>
      <c r="B48" s="10" t="s">
        <v>168</v>
      </c>
      <c r="C48" s="21" t="s">
        <v>169</v>
      </c>
      <c r="D48" s="67">
        <v>156.12225999999998</v>
      </c>
      <c r="E48" s="18" t="s">
        <v>195</v>
      </c>
      <c r="F48" s="14">
        <f t="shared" si="1"/>
        <v>156.12225999999998</v>
      </c>
      <c r="G48" s="20"/>
      <c r="H48" s="20"/>
      <c r="I48" s="15"/>
      <c r="J48" s="115">
        <f t="shared" si="3"/>
        <v>156.12225999999998</v>
      </c>
      <c r="K48" s="20"/>
      <c r="L48" s="21">
        <v>2023</v>
      </c>
      <c r="M48" s="67">
        <v>132.30699999999999</v>
      </c>
      <c r="N48" s="18" t="s">
        <v>198</v>
      </c>
      <c r="O48" s="21" t="s">
        <v>196</v>
      </c>
      <c r="P48" s="20"/>
      <c r="Q48" s="20"/>
      <c r="R48" s="20"/>
      <c r="S48" s="60"/>
    </row>
    <row r="49" spans="1:19" ht="25.5" x14ac:dyDescent="0.2">
      <c r="A49" s="59" t="s">
        <v>170</v>
      </c>
      <c r="B49" s="10" t="s">
        <v>171</v>
      </c>
      <c r="C49" s="21" t="s">
        <v>172</v>
      </c>
      <c r="D49" s="67">
        <v>100.3472</v>
      </c>
      <c r="E49" s="18" t="s">
        <v>195</v>
      </c>
      <c r="F49" s="14">
        <f t="shared" si="1"/>
        <v>100.3472</v>
      </c>
      <c r="G49" s="20"/>
      <c r="H49" s="20"/>
      <c r="I49" s="15"/>
      <c r="J49" s="115">
        <f t="shared" si="3"/>
        <v>100.3472</v>
      </c>
      <c r="K49" s="20"/>
      <c r="L49" s="21">
        <v>2023</v>
      </c>
      <c r="M49" s="21">
        <v>85.04</v>
      </c>
      <c r="N49" s="18" t="s">
        <v>198</v>
      </c>
      <c r="O49" s="21" t="s">
        <v>196</v>
      </c>
      <c r="P49" s="20"/>
      <c r="Q49" s="20"/>
      <c r="R49" s="20"/>
      <c r="S49" s="60"/>
    </row>
    <row r="50" spans="1:19" ht="25.5" x14ac:dyDescent="0.2">
      <c r="A50" s="59" t="s">
        <v>173</v>
      </c>
      <c r="B50" s="10" t="s">
        <v>174</v>
      </c>
      <c r="C50" s="21" t="s">
        <v>58</v>
      </c>
      <c r="D50" s="67">
        <v>226.34235662519183</v>
      </c>
      <c r="E50" s="18" t="s">
        <v>195</v>
      </c>
      <c r="F50" s="14">
        <f t="shared" si="1"/>
        <v>226.34235662519183</v>
      </c>
      <c r="G50" s="20"/>
      <c r="H50" s="20"/>
      <c r="I50" s="15"/>
      <c r="J50" s="115">
        <f t="shared" si="3"/>
        <v>226.34235662519183</v>
      </c>
      <c r="K50" s="20"/>
      <c r="L50" s="21">
        <v>2019</v>
      </c>
      <c r="M50" s="67">
        <v>188.316</v>
      </c>
      <c r="N50" s="18" t="s">
        <v>198</v>
      </c>
      <c r="O50" s="21" t="s">
        <v>196</v>
      </c>
      <c r="P50" s="20"/>
      <c r="Q50" s="20"/>
      <c r="R50" s="20"/>
      <c r="S50" s="60"/>
    </row>
    <row r="51" spans="1:19" ht="25.5" x14ac:dyDescent="0.2">
      <c r="A51" s="59" t="s">
        <v>175</v>
      </c>
      <c r="B51" s="10" t="s">
        <v>61</v>
      </c>
      <c r="C51" s="21" t="s">
        <v>62</v>
      </c>
      <c r="D51" s="67">
        <v>64.529439702131285</v>
      </c>
      <c r="E51" s="18" t="s">
        <v>195</v>
      </c>
      <c r="F51" s="14">
        <f t="shared" si="1"/>
        <v>64.529439702131285</v>
      </c>
      <c r="G51" s="20"/>
      <c r="H51" s="20"/>
      <c r="I51" s="15"/>
      <c r="J51" s="115">
        <f t="shared" si="3"/>
        <v>64.529439702131285</v>
      </c>
      <c r="K51" s="20"/>
      <c r="L51" s="73">
        <v>2021</v>
      </c>
      <c r="M51" s="67">
        <v>54.685965849263802</v>
      </c>
      <c r="N51" s="18" t="s">
        <v>198</v>
      </c>
      <c r="O51" s="21" t="s">
        <v>196</v>
      </c>
      <c r="P51" s="20"/>
      <c r="Q51" s="20"/>
      <c r="R51" s="20"/>
      <c r="S51" s="60"/>
    </row>
    <row r="52" spans="1:19" ht="26.25" thickBot="1" x14ac:dyDescent="0.25">
      <c r="A52" s="75" t="s">
        <v>176</v>
      </c>
      <c r="B52" s="80" t="s">
        <v>177</v>
      </c>
      <c r="C52" s="50" t="s">
        <v>178</v>
      </c>
      <c r="D52" s="68">
        <v>62.860959999999992</v>
      </c>
      <c r="E52" s="18" t="s">
        <v>195</v>
      </c>
      <c r="F52" s="68">
        <f>D52</f>
        <v>62.860959999999992</v>
      </c>
      <c r="G52" s="49"/>
      <c r="H52" s="49"/>
      <c r="I52" s="68"/>
      <c r="J52" s="115">
        <f t="shared" si="3"/>
        <v>62.860959999999992</v>
      </c>
      <c r="K52" s="49"/>
      <c r="L52" s="50">
        <v>2021</v>
      </c>
      <c r="M52" s="50">
        <v>53.271999999999998</v>
      </c>
      <c r="N52" s="18" t="s">
        <v>198</v>
      </c>
      <c r="O52" s="50" t="s">
        <v>196</v>
      </c>
      <c r="P52" s="49"/>
      <c r="Q52" s="49"/>
      <c r="R52" s="49"/>
      <c r="S52" s="61"/>
    </row>
    <row r="53" spans="1:19" ht="21.75" customHeight="1" thickBot="1" x14ac:dyDescent="0.25">
      <c r="A53" s="76" t="s">
        <v>86</v>
      </c>
      <c r="B53" s="81" t="s">
        <v>71</v>
      </c>
      <c r="C53" s="65"/>
      <c r="D53" s="69">
        <v>5314.8832841707381</v>
      </c>
      <c r="E53" s="53"/>
      <c r="F53" s="69">
        <f>D53</f>
        <v>5314.8832841707381</v>
      </c>
      <c r="G53" s="53"/>
      <c r="H53" s="53"/>
      <c r="I53" s="69"/>
      <c r="J53" s="74">
        <f>SUM(J54:J70)</f>
        <v>5314.8832841707381</v>
      </c>
      <c r="K53" s="53"/>
      <c r="L53" s="53"/>
      <c r="M53" s="74"/>
      <c r="N53" s="53"/>
      <c r="O53" s="65" t="s">
        <v>196</v>
      </c>
      <c r="P53" s="53"/>
      <c r="Q53" s="53"/>
      <c r="R53" s="53"/>
      <c r="S53" s="54"/>
    </row>
    <row r="54" spans="1:19" ht="40.5" customHeight="1" x14ac:dyDescent="0.2">
      <c r="A54" s="77" t="s">
        <v>87</v>
      </c>
      <c r="B54" s="82" t="s">
        <v>30</v>
      </c>
      <c r="C54" s="52" t="s">
        <v>31</v>
      </c>
      <c r="D54" s="70">
        <v>542.96447241199996</v>
      </c>
      <c r="E54" s="18" t="s">
        <v>195</v>
      </c>
      <c r="F54" s="70">
        <f>D54</f>
        <v>542.96447241199996</v>
      </c>
      <c r="G54" s="51"/>
      <c r="H54" s="51"/>
      <c r="I54" s="70"/>
      <c r="J54" s="114">
        <f>F54</f>
        <v>542.96447241199996</v>
      </c>
      <c r="K54" s="51"/>
      <c r="L54" s="52">
        <v>2020</v>
      </c>
      <c r="M54" s="70">
        <v>296.14828728497298</v>
      </c>
      <c r="N54" s="18" t="s">
        <v>198</v>
      </c>
      <c r="O54" s="52" t="s">
        <v>196</v>
      </c>
      <c r="P54" s="51"/>
      <c r="Q54" s="51"/>
      <c r="R54" s="51"/>
      <c r="S54" s="62"/>
    </row>
    <row r="55" spans="1:19" ht="33.75" customHeight="1" x14ac:dyDescent="0.2">
      <c r="A55" s="59" t="s">
        <v>88</v>
      </c>
      <c r="B55" s="10" t="s">
        <v>32</v>
      </c>
      <c r="C55" s="21" t="s">
        <v>33</v>
      </c>
      <c r="D55" s="67">
        <v>542.96447241199996</v>
      </c>
      <c r="E55" s="18" t="s">
        <v>195</v>
      </c>
      <c r="F55" s="67">
        <f>D55</f>
        <v>542.96447241199996</v>
      </c>
      <c r="G55" s="20"/>
      <c r="H55" s="20"/>
      <c r="I55" s="67"/>
      <c r="J55" s="114">
        <f t="shared" ref="J55:J70" si="4">F55</f>
        <v>542.96447241199996</v>
      </c>
      <c r="K55" s="20"/>
      <c r="L55" s="73">
        <v>2020</v>
      </c>
      <c r="M55" s="67">
        <v>296.14828728497298</v>
      </c>
      <c r="N55" s="18" t="s">
        <v>198</v>
      </c>
      <c r="O55" s="21" t="s">
        <v>196</v>
      </c>
      <c r="P55" s="20"/>
      <c r="Q55" s="20"/>
      <c r="R55" s="20"/>
      <c r="S55" s="60"/>
    </row>
    <row r="56" spans="1:19" ht="32.25" customHeight="1" x14ac:dyDescent="0.2">
      <c r="A56" s="59" t="s">
        <v>89</v>
      </c>
      <c r="B56" s="10" t="s">
        <v>34</v>
      </c>
      <c r="C56" s="21" t="s">
        <v>35</v>
      </c>
      <c r="D56" s="67">
        <v>756.07250946399995</v>
      </c>
      <c r="E56" s="18" t="s">
        <v>195</v>
      </c>
      <c r="F56" s="67">
        <f t="shared" ref="F56:F69" si="5">D56</f>
        <v>756.07250946399995</v>
      </c>
      <c r="G56" s="20"/>
      <c r="H56" s="20"/>
      <c r="I56" s="67"/>
      <c r="J56" s="114">
        <f t="shared" si="4"/>
        <v>756.07250946399995</v>
      </c>
      <c r="K56" s="20"/>
      <c r="L56" s="21">
        <v>2020</v>
      </c>
      <c r="M56" s="67">
        <v>544.62850258000003</v>
      </c>
      <c r="N56" s="18" t="s">
        <v>198</v>
      </c>
      <c r="O56" s="21" t="s">
        <v>196</v>
      </c>
      <c r="P56" s="20"/>
      <c r="Q56" s="20"/>
      <c r="R56" s="20"/>
      <c r="S56" s="60"/>
    </row>
    <row r="57" spans="1:19" ht="33" customHeight="1" x14ac:dyDescent="0.2">
      <c r="A57" s="59" t="s">
        <v>90</v>
      </c>
      <c r="B57" s="10" t="s">
        <v>36</v>
      </c>
      <c r="C57" s="21" t="s">
        <v>37</v>
      </c>
      <c r="D57" s="67">
        <v>217.353124812</v>
      </c>
      <c r="E57" s="18" t="s">
        <v>195</v>
      </c>
      <c r="F57" s="67">
        <f t="shared" si="5"/>
        <v>217.353124812</v>
      </c>
      <c r="G57" s="20"/>
      <c r="H57" s="20"/>
      <c r="I57" s="67"/>
      <c r="J57" s="114">
        <f t="shared" si="4"/>
        <v>217.353124812</v>
      </c>
      <c r="K57" s="20"/>
      <c r="L57" s="21">
        <v>2020</v>
      </c>
      <c r="M57" s="67">
        <v>101.30865987</v>
      </c>
      <c r="N57" s="18" t="s">
        <v>198</v>
      </c>
      <c r="O57" s="21" t="s">
        <v>196</v>
      </c>
      <c r="P57" s="20"/>
      <c r="Q57" s="20"/>
      <c r="R57" s="20"/>
      <c r="S57" s="60"/>
    </row>
    <row r="58" spans="1:19" ht="43.5" customHeight="1" x14ac:dyDescent="0.2">
      <c r="A58" s="59" t="s">
        <v>91</v>
      </c>
      <c r="B58" s="10" t="s">
        <v>39</v>
      </c>
      <c r="C58" s="21" t="s">
        <v>40</v>
      </c>
      <c r="D58" s="67">
        <v>126.09361999999999</v>
      </c>
      <c r="E58" s="18" t="s">
        <v>195</v>
      </c>
      <c r="F58" s="67">
        <f t="shared" si="5"/>
        <v>126.09361999999999</v>
      </c>
      <c r="G58" s="20"/>
      <c r="H58" s="20"/>
      <c r="I58" s="67"/>
      <c r="J58" s="114">
        <f t="shared" si="4"/>
        <v>126.09361999999999</v>
      </c>
      <c r="K58" s="20"/>
      <c r="L58" s="21">
        <v>2019</v>
      </c>
      <c r="M58" s="67">
        <v>106.85899999999999</v>
      </c>
      <c r="N58" s="18" t="s">
        <v>198</v>
      </c>
      <c r="O58" s="21" t="s">
        <v>196</v>
      </c>
      <c r="P58" s="20"/>
      <c r="Q58" s="20"/>
      <c r="R58" s="20"/>
      <c r="S58" s="60"/>
    </row>
    <row r="59" spans="1:19" ht="38.25" x14ac:dyDescent="0.2">
      <c r="A59" s="59" t="s">
        <v>92</v>
      </c>
      <c r="B59" s="10" t="s">
        <v>93</v>
      </c>
      <c r="C59" s="21" t="s">
        <v>41</v>
      </c>
      <c r="D59" s="67">
        <v>449.07023999999996</v>
      </c>
      <c r="E59" s="18" t="s">
        <v>195</v>
      </c>
      <c r="F59" s="67">
        <f t="shared" si="5"/>
        <v>449.07023999999996</v>
      </c>
      <c r="G59" s="20"/>
      <c r="H59" s="20"/>
      <c r="I59" s="67"/>
      <c r="J59" s="114">
        <f t="shared" si="4"/>
        <v>449.07023999999996</v>
      </c>
      <c r="K59" s="20"/>
      <c r="L59" s="21">
        <v>2021</v>
      </c>
      <c r="M59" s="67">
        <v>190.48099999999999</v>
      </c>
      <c r="N59" s="18" t="s">
        <v>198</v>
      </c>
      <c r="O59" s="21" t="s">
        <v>196</v>
      </c>
      <c r="P59" s="20"/>
      <c r="Q59" s="20"/>
      <c r="R59" s="20"/>
      <c r="S59" s="60"/>
    </row>
    <row r="60" spans="1:19" ht="39.75" customHeight="1" x14ac:dyDescent="0.2">
      <c r="A60" s="59" t="s">
        <v>94</v>
      </c>
      <c r="B60" s="10" t="s">
        <v>42</v>
      </c>
      <c r="C60" s="21" t="s">
        <v>43</v>
      </c>
      <c r="D60" s="67">
        <v>289.00324000000001</v>
      </c>
      <c r="E60" s="18" t="s">
        <v>195</v>
      </c>
      <c r="F60" s="67">
        <f t="shared" si="5"/>
        <v>289.00324000000001</v>
      </c>
      <c r="G60" s="20"/>
      <c r="H60" s="20"/>
      <c r="I60" s="67"/>
      <c r="J60" s="114">
        <f t="shared" si="4"/>
        <v>289.00324000000001</v>
      </c>
      <c r="K60" s="20"/>
      <c r="L60" s="21">
        <v>2020</v>
      </c>
      <c r="M60" s="67">
        <v>4.3559999999999999</v>
      </c>
      <c r="N60" s="18" t="s">
        <v>198</v>
      </c>
      <c r="O60" s="21" t="s">
        <v>196</v>
      </c>
      <c r="P60" s="20"/>
      <c r="Q60" s="20"/>
      <c r="R60" s="20"/>
      <c r="S60" s="60"/>
    </row>
    <row r="61" spans="1:19" ht="38.25" customHeight="1" x14ac:dyDescent="0.2">
      <c r="A61" s="59" t="s">
        <v>95</v>
      </c>
      <c r="B61" s="10" t="s">
        <v>44</v>
      </c>
      <c r="C61" s="21" t="s">
        <v>45</v>
      </c>
      <c r="D61" s="67">
        <v>249.44727999999998</v>
      </c>
      <c r="E61" s="18" t="s">
        <v>195</v>
      </c>
      <c r="F61" s="67">
        <f t="shared" si="5"/>
        <v>249.44727999999998</v>
      </c>
      <c r="G61" s="20"/>
      <c r="H61" s="20"/>
      <c r="I61" s="67"/>
      <c r="J61" s="114">
        <f t="shared" si="4"/>
        <v>249.44727999999998</v>
      </c>
      <c r="K61" s="20"/>
      <c r="L61" s="21">
        <v>2020</v>
      </c>
      <c r="M61" s="21">
        <v>21.14</v>
      </c>
      <c r="N61" s="18" t="s">
        <v>198</v>
      </c>
      <c r="O61" s="21" t="s">
        <v>196</v>
      </c>
      <c r="P61" s="20"/>
      <c r="Q61" s="20"/>
      <c r="R61" s="20"/>
      <c r="S61" s="60"/>
    </row>
    <row r="62" spans="1:19" ht="38.25" customHeight="1" x14ac:dyDescent="0.2">
      <c r="A62" s="59" t="s">
        <v>96</v>
      </c>
      <c r="B62" s="10" t="s">
        <v>46</v>
      </c>
      <c r="C62" s="21" t="s">
        <v>47</v>
      </c>
      <c r="D62" s="67">
        <v>362.8972</v>
      </c>
      <c r="E62" s="18" t="s">
        <v>195</v>
      </c>
      <c r="F62" s="67">
        <f t="shared" si="5"/>
        <v>362.8972</v>
      </c>
      <c r="G62" s="20"/>
      <c r="H62" s="20"/>
      <c r="I62" s="67"/>
      <c r="J62" s="114">
        <f t="shared" si="4"/>
        <v>362.8972</v>
      </c>
      <c r="K62" s="20"/>
      <c r="L62" s="21">
        <v>2019</v>
      </c>
      <c r="M62" s="21">
        <v>46.131</v>
      </c>
      <c r="N62" s="18" t="s">
        <v>198</v>
      </c>
      <c r="O62" s="21" t="s">
        <v>196</v>
      </c>
      <c r="P62" s="20"/>
      <c r="Q62" s="20"/>
      <c r="R62" s="20"/>
      <c r="S62" s="60"/>
    </row>
    <row r="63" spans="1:19" ht="33" customHeight="1" x14ac:dyDescent="0.2">
      <c r="A63" s="59" t="s">
        <v>97</v>
      </c>
      <c r="B63" s="10" t="s">
        <v>48</v>
      </c>
      <c r="C63" s="21" t="s">
        <v>49</v>
      </c>
      <c r="D63" s="67">
        <v>68.475399999999993</v>
      </c>
      <c r="E63" s="18" t="s">
        <v>195</v>
      </c>
      <c r="F63" s="67">
        <f t="shared" si="5"/>
        <v>68.475399999999993</v>
      </c>
      <c r="G63" s="20"/>
      <c r="H63" s="20"/>
      <c r="I63" s="67"/>
      <c r="J63" s="114">
        <f t="shared" si="4"/>
        <v>68.475399999999993</v>
      </c>
      <c r="K63" s="20"/>
      <c r="L63" s="21">
        <v>2019</v>
      </c>
      <c r="M63" s="21">
        <v>8.7050000000000001</v>
      </c>
      <c r="N63" s="18" t="s">
        <v>198</v>
      </c>
      <c r="O63" s="21" t="s">
        <v>196</v>
      </c>
      <c r="P63" s="20"/>
      <c r="Q63" s="20"/>
      <c r="R63" s="20"/>
      <c r="S63" s="60"/>
    </row>
    <row r="64" spans="1:19" ht="48.75" customHeight="1" x14ac:dyDescent="0.2">
      <c r="A64" s="59" t="s">
        <v>98</v>
      </c>
      <c r="B64" s="10" t="s">
        <v>54</v>
      </c>
      <c r="C64" s="21" t="s">
        <v>55</v>
      </c>
      <c r="D64" s="67">
        <v>82.512630782669632</v>
      </c>
      <c r="E64" s="18" t="s">
        <v>195</v>
      </c>
      <c r="F64" s="67">
        <f t="shared" si="5"/>
        <v>82.512630782669632</v>
      </c>
      <c r="G64" s="20"/>
      <c r="H64" s="20"/>
      <c r="I64" s="67"/>
      <c r="J64" s="114">
        <f t="shared" si="4"/>
        <v>82.512630782669632</v>
      </c>
      <c r="K64" s="20"/>
      <c r="L64" s="21">
        <v>2019</v>
      </c>
      <c r="M64" s="21">
        <v>69.924999999999997</v>
      </c>
      <c r="N64" s="18" t="s">
        <v>198</v>
      </c>
      <c r="O64" s="21" t="s">
        <v>196</v>
      </c>
      <c r="P64" s="20"/>
      <c r="Q64" s="20"/>
      <c r="R64" s="20"/>
      <c r="S64" s="60"/>
    </row>
    <row r="65" spans="1:19" ht="57.75" customHeight="1" x14ac:dyDescent="0.2">
      <c r="A65" s="59" t="s">
        <v>99</v>
      </c>
      <c r="B65" s="10" t="s">
        <v>56</v>
      </c>
      <c r="C65" s="21" t="s">
        <v>57</v>
      </c>
      <c r="D65" s="67">
        <v>387.05394230524672</v>
      </c>
      <c r="E65" s="18" t="s">
        <v>195</v>
      </c>
      <c r="F65" s="67">
        <f t="shared" si="5"/>
        <v>387.05394230524672</v>
      </c>
      <c r="G65" s="20"/>
      <c r="H65" s="20"/>
      <c r="I65" s="67"/>
      <c r="J65" s="114">
        <f t="shared" si="4"/>
        <v>387.05394230524672</v>
      </c>
      <c r="K65" s="20"/>
      <c r="L65" s="21">
        <v>2020</v>
      </c>
      <c r="M65" s="67">
        <v>328.01181551292098</v>
      </c>
      <c r="N65" s="18" t="s">
        <v>198</v>
      </c>
      <c r="O65" s="21" t="s">
        <v>196</v>
      </c>
      <c r="P65" s="20"/>
      <c r="Q65" s="20"/>
      <c r="R65" s="20"/>
      <c r="S65" s="60"/>
    </row>
    <row r="66" spans="1:19" ht="32.25" customHeight="1" x14ac:dyDescent="0.2">
      <c r="A66" s="59" t="s">
        <v>100</v>
      </c>
      <c r="B66" s="10" t="s">
        <v>64</v>
      </c>
      <c r="C66" s="21" t="s">
        <v>65</v>
      </c>
      <c r="D66" s="67">
        <v>329.47353198282195</v>
      </c>
      <c r="E66" s="18" t="s">
        <v>195</v>
      </c>
      <c r="F66" s="67">
        <f t="shared" si="5"/>
        <v>329.47353198282195</v>
      </c>
      <c r="G66" s="20"/>
      <c r="H66" s="20"/>
      <c r="I66" s="67"/>
      <c r="J66" s="114">
        <f t="shared" si="4"/>
        <v>329.47353198282195</v>
      </c>
      <c r="K66" s="20"/>
      <c r="L66" s="21">
        <v>2021</v>
      </c>
      <c r="M66" s="67">
        <v>38.377397950000002</v>
      </c>
      <c r="N66" s="18" t="s">
        <v>198</v>
      </c>
      <c r="O66" s="21" t="s">
        <v>196</v>
      </c>
      <c r="P66" s="20"/>
      <c r="Q66" s="20"/>
      <c r="R66" s="20"/>
      <c r="S66" s="60"/>
    </row>
    <row r="67" spans="1:19" ht="35.25" customHeight="1" x14ac:dyDescent="0.2">
      <c r="A67" s="59" t="s">
        <v>101</v>
      </c>
      <c r="B67" s="10" t="s">
        <v>179</v>
      </c>
      <c r="C67" s="21" t="s">
        <v>180</v>
      </c>
      <c r="D67" s="67">
        <v>213.08322000000001</v>
      </c>
      <c r="E67" s="18" t="s">
        <v>195</v>
      </c>
      <c r="F67" s="67">
        <f t="shared" si="5"/>
        <v>213.08322000000001</v>
      </c>
      <c r="G67" s="20"/>
      <c r="H67" s="20"/>
      <c r="I67" s="67"/>
      <c r="J67" s="114">
        <f t="shared" si="4"/>
        <v>213.08322000000001</v>
      </c>
      <c r="K67" s="20"/>
      <c r="L67" s="21">
        <v>2021</v>
      </c>
      <c r="M67" s="67">
        <v>20</v>
      </c>
      <c r="N67" s="18" t="s">
        <v>198</v>
      </c>
      <c r="O67" s="21" t="s">
        <v>196</v>
      </c>
      <c r="P67" s="20"/>
      <c r="Q67" s="20"/>
      <c r="R67" s="20"/>
      <c r="S67" s="60"/>
    </row>
    <row r="68" spans="1:19" ht="57.75" customHeight="1" x14ac:dyDescent="0.2">
      <c r="A68" s="59" t="s">
        <v>181</v>
      </c>
      <c r="B68" s="10" t="s">
        <v>182</v>
      </c>
      <c r="C68" s="21" t="s">
        <v>183</v>
      </c>
      <c r="D68" s="67">
        <v>217.28283999999999</v>
      </c>
      <c r="E68" s="18" t="s">
        <v>195</v>
      </c>
      <c r="F68" s="67">
        <f t="shared" si="5"/>
        <v>217.28283999999999</v>
      </c>
      <c r="G68" s="20"/>
      <c r="H68" s="20"/>
      <c r="I68" s="67"/>
      <c r="J68" s="114">
        <f t="shared" si="4"/>
        <v>217.28283999999999</v>
      </c>
      <c r="K68" s="20"/>
      <c r="L68" s="21">
        <v>2021</v>
      </c>
      <c r="M68" s="67">
        <v>20</v>
      </c>
      <c r="N68" s="18" t="s">
        <v>198</v>
      </c>
      <c r="O68" s="21" t="s">
        <v>196</v>
      </c>
      <c r="P68" s="20"/>
      <c r="Q68" s="20"/>
      <c r="R68" s="20"/>
      <c r="S68" s="60"/>
    </row>
    <row r="69" spans="1:19" ht="60.75" customHeight="1" x14ac:dyDescent="0.2">
      <c r="A69" s="59" t="s">
        <v>184</v>
      </c>
      <c r="B69" s="10" t="s">
        <v>185</v>
      </c>
      <c r="C69" s="21" t="s">
        <v>186</v>
      </c>
      <c r="D69" s="67">
        <v>287.58015999999998</v>
      </c>
      <c r="E69" s="18" t="s">
        <v>195</v>
      </c>
      <c r="F69" s="67">
        <f t="shared" si="5"/>
        <v>287.58015999999998</v>
      </c>
      <c r="G69" s="20"/>
      <c r="H69" s="20"/>
      <c r="I69" s="67"/>
      <c r="J69" s="114">
        <f t="shared" si="4"/>
        <v>287.58015999999998</v>
      </c>
      <c r="K69" s="20"/>
      <c r="L69" s="21">
        <v>2022</v>
      </c>
      <c r="M69" s="21">
        <v>243.71199999999999</v>
      </c>
      <c r="N69" s="18" t="s">
        <v>198</v>
      </c>
      <c r="O69" s="21" t="s">
        <v>196</v>
      </c>
      <c r="P69" s="20"/>
      <c r="Q69" s="20"/>
      <c r="R69" s="20"/>
      <c r="S69" s="60"/>
    </row>
    <row r="70" spans="1:19" ht="47.25" customHeight="1" thickBot="1" x14ac:dyDescent="0.25">
      <c r="A70" s="75" t="s">
        <v>187</v>
      </c>
      <c r="B70" s="80" t="s">
        <v>188</v>
      </c>
      <c r="C70" s="50" t="s">
        <v>189</v>
      </c>
      <c r="D70" s="68">
        <v>193.55539999999999</v>
      </c>
      <c r="E70" s="18" t="s">
        <v>195</v>
      </c>
      <c r="F70" s="68">
        <f>D70</f>
        <v>193.55539999999999</v>
      </c>
      <c r="G70" s="49"/>
      <c r="H70" s="49"/>
      <c r="I70" s="68"/>
      <c r="J70" s="114">
        <f t="shared" si="4"/>
        <v>193.55539999999999</v>
      </c>
      <c r="K70" s="49"/>
      <c r="L70" s="50">
        <v>2022</v>
      </c>
      <c r="M70" s="50">
        <v>164.03</v>
      </c>
      <c r="N70" s="18" t="s">
        <v>198</v>
      </c>
      <c r="O70" s="50" t="s">
        <v>196</v>
      </c>
      <c r="P70" s="49"/>
      <c r="Q70" s="49"/>
      <c r="R70" s="49"/>
      <c r="S70" s="61"/>
    </row>
    <row r="71" spans="1:19" ht="20.25" customHeight="1" thickBot="1" x14ac:dyDescent="0.25">
      <c r="A71" s="76" t="s">
        <v>190</v>
      </c>
      <c r="B71" s="81" t="s">
        <v>191</v>
      </c>
      <c r="C71" s="65"/>
      <c r="D71" s="69">
        <v>25.959999999999997</v>
      </c>
      <c r="E71" s="53"/>
      <c r="F71" s="69">
        <f>D71</f>
        <v>25.959999999999997</v>
      </c>
      <c r="G71" s="53"/>
      <c r="H71" s="53"/>
      <c r="I71" s="69">
        <f>D71</f>
        <v>25.959999999999997</v>
      </c>
      <c r="J71" s="53"/>
      <c r="K71" s="53"/>
      <c r="L71" s="53"/>
      <c r="M71" s="53"/>
      <c r="N71" s="53"/>
      <c r="O71" s="65" t="s">
        <v>196</v>
      </c>
      <c r="P71" s="53"/>
      <c r="Q71" s="53"/>
      <c r="R71" s="53"/>
      <c r="S71" s="54"/>
    </row>
    <row r="72" spans="1:19" ht="34.5" customHeight="1" thickBot="1" x14ac:dyDescent="0.25">
      <c r="A72" s="78" t="s">
        <v>192</v>
      </c>
      <c r="B72" s="83" t="s">
        <v>193</v>
      </c>
      <c r="C72" s="66" t="s">
        <v>194</v>
      </c>
      <c r="D72" s="71">
        <v>25.959999999999997</v>
      </c>
      <c r="E72" s="95" t="s">
        <v>195</v>
      </c>
      <c r="F72" s="71">
        <f>D72</f>
        <v>25.959999999999997</v>
      </c>
      <c r="G72" s="63"/>
      <c r="H72" s="63"/>
      <c r="I72" s="71">
        <f>D72</f>
        <v>25.959999999999997</v>
      </c>
      <c r="J72" s="63"/>
      <c r="K72" s="63"/>
      <c r="L72" s="66">
        <v>2019</v>
      </c>
      <c r="M72" s="66">
        <v>4.4000000000000004</v>
      </c>
      <c r="N72" s="18" t="s">
        <v>198</v>
      </c>
      <c r="O72" s="66" t="s">
        <v>196</v>
      </c>
      <c r="P72" s="63"/>
      <c r="Q72" s="63"/>
      <c r="R72" s="63"/>
      <c r="S72" s="64"/>
    </row>
  </sheetData>
  <mergeCells count="18">
    <mergeCell ref="A4:S4"/>
    <mergeCell ref="A9:S9"/>
    <mergeCell ref="K11:K13"/>
    <mergeCell ref="E11:E13"/>
    <mergeCell ref="P12:Q12"/>
    <mergeCell ref="R12:S12"/>
    <mergeCell ref="O11:O13"/>
    <mergeCell ref="A10:R10"/>
    <mergeCell ref="A11:A13"/>
    <mergeCell ref="B11:B13"/>
    <mergeCell ref="C11:C13"/>
    <mergeCell ref="D11:D13"/>
    <mergeCell ref="N11:N13"/>
    <mergeCell ref="P11:S11"/>
    <mergeCell ref="F11:J12"/>
    <mergeCell ref="L11:M12"/>
    <mergeCell ref="A6:S6"/>
    <mergeCell ref="A7:S7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32" fitToWidth="2" orientation="portrait" r:id="rId1"/>
  <colBreaks count="1" manualBreakCount="1">
    <brk id="11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14</vt:lpstr>
      <vt:lpstr>'Форма № 14'!Заголовки_для_печати</vt:lpstr>
      <vt:lpstr>'Форма № 14'!Область_печати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Наталья Барханова</cp:lastModifiedBy>
  <cp:lastPrinted>2018-04-23T07:16:06Z</cp:lastPrinted>
  <dcterms:created xsi:type="dcterms:W3CDTF">2009-07-27T10:10:26Z</dcterms:created>
  <dcterms:modified xsi:type="dcterms:W3CDTF">2018-10-19T09:35:49Z</dcterms:modified>
</cp:coreProperties>
</file>